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AEE_4 (New)\AEE-4 25-26\Tenders 2025-26\DPR Davanagere\AUG Chitrahalli\Tender Documents\"/>
    </mc:Choice>
  </mc:AlternateContent>
  <xr:revisionPtr revIDLastSave="0" documentId="13_ncr:1_{C7601002-4D15-482D-BBAB-7A4580A9E1EE}" xr6:coauthVersionLast="47" xr6:coauthVersionMax="47" xr10:uidLastSave="{00000000-0000-0000-0000-000000000000}"/>
  <bookViews>
    <workbookView xWindow="-120" yWindow="-120" windowWidth="29040" windowHeight="15720" tabRatio="965" firstSheet="13" activeTab="31" xr2:uid="{00000000-000D-0000-FFFF-FFFF00000000}"/>
  </bookViews>
  <sheets>
    <sheet name="TITLE" sheetId="1" r:id="rId1"/>
    <sheet name="BPS" sheetId="2" r:id="rId2"/>
    <sheet name="Sch-1" sheetId="3" r:id="rId3"/>
    <sheet name="Sch-2 (2 of 2)" sheetId="4" r:id="rId4"/>
    <sheet name="Sch-2A" sheetId="5" r:id="rId5"/>
    <sheet name="Sch-2B" sheetId="6" r:id="rId6"/>
    <sheet name="Sch-3A(i)-Stn-Sup" sheetId="7" r:id="rId7"/>
    <sheet name="Sch-3A(ii)-Stn-Ere" sheetId="8" r:id="rId8"/>
    <sheet name="Sch-3C(i)-Stn-Civil" sheetId="9" r:id="rId9"/>
    <sheet name="Sch-5-COMM" sheetId="10" r:id="rId10"/>
    <sheet name="Sch-6-TECH" sheetId="11" r:id="rId11"/>
    <sheet name="Sch-7" sheetId="12" r:id="rId12"/>
    <sheet name="Sch-8" sheetId="13" r:id="rId13"/>
    <sheet name="Sch-9(1 of 5)" sheetId="14" r:id="rId14"/>
    <sheet name="Sch-9 (2 of 5)" sheetId="15" r:id="rId15"/>
    <sheet name="Sch-9(3 of 5)" sheetId="16" r:id="rId16"/>
    <sheet name="Sch-9(4 of 5)" sheetId="17" r:id="rId17"/>
    <sheet name="Sch-9(5 of 5)" sheetId="18" r:id="rId18"/>
    <sheet name="Sch-10(1 of 3)" sheetId="19" r:id="rId19"/>
    <sheet name="Sch-10(2 of 3)" sheetId="20" r:id="rId20"/>
    <sheet name="Sch-10(3 of 3)" sheetId="21" r:id="rId21"/>
    <sheet name="Sch-11 A" sheetId="22" r:id="rId22"/>
    <sheet name="Sch-11B" sheetId="23" r:id="rId23"/>
    <sheet name="Sch-12" sheetId="24" r:id="rId24"/>
    <sheet name="Sch-13" sheetId="25" r:id="rId25"/>
    <sheet name="Sch-14" sheetId="26" r:id="rId26"/>
    <sheet name="Sch-15" sheetId="27" r:id="rId27"/>
    <sheet name="Sch-16" sheetId="28" r:id="rId28"/>
    <sheet name="Sch-17" sheetId="29" r:id="rId29"/>
    <sheet name="Sch-18" sheetId="30" r:id="rId30"/>
    <sheet name="Sch-19" sheetId="31" r:id="rId31"/>
    <sheet name="Sch-20" sheetId="32" r:id="rId32"/>
  </sheets>
  <externalReferences>
    <externalReference r:id="rId33"/>
    <externalReference r:id="rId34"/>
  </externalReferences>
  <definedNames>
    <definedName name="_xlnm.Print_Area" localSheetId="18">'Sch-10(1 of 3)'!$A$1:$F$34</definedName>
    <definedName name="_xlnm.Print_Area" localSheetId="19">'Sch-10(2 of 3)'!$A$1:$G$38</definedName>
    <definedName name="_xlnm.Print_Area" localSheetId="21">'Sch-11 A'!$A$1:$D$53</definedName>
    <definedName name="_xlnm.Print_Area" localSheetId="22">'Sch-11B'!$A$1:$D$38</definedName>
    <definedName name="_xlnm.Print_Area" localSheetId="24">'Sch-13'!$A$1:$E$34</definedName>
    <definedName name="_xlnm.Print_Area" localSheetId="25">'Sch-14'!$A$1:$E$22</definedName>
    <definedName name="_xlnm.Print_Area" localSheetId="26">'Sch-15'!$A$1:$F$58</definedName>
    <definedName name="_xlnm.Print_Area" localSheetId="27">'Sch-16'!$A$1:$I$34</definedName>
    <definedName name="_xlnm.Print_Area" localSheetId="28">'Sch-17'!$A$1:$G$56</definedName>
    <definedName name="_xlnm.Print_Area" localSheetId="29">'Sch-18'!$A$1:$G$42</definedName>
    <definedName name="_xlnm.Print_Area" localSheetId="5">'Sch-2B'!$A$1:$D$33</definedName>
    <definedName name="_xlnm.Print_Area" localSheetId="6">'Sch-3A(i)-Stn-Sup'!$A$1:$G$56</definedName>
    <definedName name="_xlnm.Print_Area" localSheetId="7">'Sch-3A(ii)-Stn-Ere'!$A$1:$F$63</definedName>
    <definedName name="_xlnm.Print_Area" localSheetId="9">'Sch-5-COMM'!$A$1:$E$68</definedName>
    <definedName name="_xlnm.Print_Area" localSheetId="11">'Sch-7'!$A$1:$E$39</definedName>
    <definedName name="_xlnm.Print_Area" localSheetId="12">'Sch-8'!$A$1:$D$40</definedName>
    <definedName name="_xlnm.Print_Area" localSheetId="15">'Sch-9(3 of 5)'!$A$1:$I$43</definedName>
    <definedName name="uo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8" l="1"/>
  <c r="E21" i="8"/>
  <c r="E20" i="8"/>
  <c r="A7" i="23"/>
  <c r="A6" i="23"/>
  <c r="A8" i="4" l="1"/>
  <c r="A7" i="5" s="1"/>
  <c r="A5" i="6" s="1"/>
  <c r="A7" i="7" s="1"/>
  <c r="A7" i="8" s="1"/>
  <c r="A7" i="9" s="1"/>
  <c r="A6" i="4"/>
  <c r="A8" i="5" s="1"/>
  <c r="A6" i="6" s="1"/>
  <c r="A8" i="7" s="1"/>
  <c r="A8" i="8" s="1"/>
  <c r="A8" i="9" s="1"/>
  <c r="A5" i="10" s="1"/>
  <c r="A22" i="10" s="1"/>
  <c r="A7" i="3"/>
  <c r="A4" i="10" s="1"/>
  <c r="A6" i="3"/>
  <c r="A3" i="2"/>
  <c r="A5" i="2"/>
  <c r="C23" i="2" s="1"/>
  <c r="B33" i="2" s="1"/>
  <c r="A1" i="26"/>
  <c r="D10" i="23"/>
  <c r="D15" i="24" s="1"/>
  <c r="E11" i="25" s="1"/>
  <c r="D10" i="26" s="1"/>
  <c r="F9" i="27" s="1"/>
  <c r="A6" i="24"/>
  <c r="A7" i="25" s="1"/>
  <c r="A5" i="26" s="1"/>
  <c r="A8" i="27" s="1"/>
  <c r="A5" i="28" s="1"/>
  <c r="A5" i="29" s="1"/>
  <c r="A5" i="30" s="1"/>
  <c r="A5" i="31" s="1"/>
  <c r="A4" i="32" s="1"/>
  <c r="A7" i="24"/>
  <c r="A6" i="25" s="1"/>
  <c r="A7" i="26" s="1"/>
  <c r="A7" i="27" s="1"/>
  <c r="A6" i="28" s="1"/>
  <c r="A6" i="29" s="1"/>
  <c r="A6" i="30" s="1"/>
  <c r="A4" i="31" s="1"/>
  <c r="A5" i="32" s="1"/>
  <c r="F9" i="18"/>
  <c r="F10" i="19" s="1"/>
  <c r="F9" i="20" s="1"/>
  <c r="D11" i="22" s="1"/>
  <c r="A1" i="18"/>
  <c r="H11" i="17"/>
  <c r="H11" i="16"/>
  <c r="F11" i="15"/>
  <c r="I12" i="14"/>
  <c r="E17" i="10"/>
  <c r="D18" i="11" s="1"/>
  <c r="D10" i="12" s="1"/>
  <c r="D11" i="9"/>
  <c r="D11" i="8"/>
  <c r="D11" i="7"/>
  <c r="D12" i="6"/>
  <c r="D17" i="5"/>
  <c r="E13" i="5"/>
  <c r="C19" i="4"/>
  <c r="E15" i="4"/>
  <c r="A5" i="11" l="1"/>
  <c r="A4" i="12" s="1"/>
  <c r="A6" i="11"/>
  <c r="A5" i="12" l="1"/>
  <c r="A5" i="13" s="1"/>
  <c r="A9" i="14" s="1"/>
  <c r="A7" i="15" s="1"/>
  <c r="A21" i="11"/>
  <c r="A8" i="16"/>
  <c r="A7" i="17" s="1"/>
  <c r="A7" i="18" s="1"/>
  <c r="A6" i="19" s="1"/>
  <c r="A5" i="20" s="1"/>
  <c r="A5" i="21" s="1"/>
  <c r="A7" i="22" s="1"/>
  <c r="A4" i="13"/>
  <c r="A7" i="14" s="1"/>
  <c r="A6" i="15" s="1"/>
  <c r="A7" i="16"/>
  <c r="A6" i="17" s="1"/>
  <c r="A4" i="18" s="1"/>
  <c r="A5" i="19" s="1"/>
  <c r="A4" i="20" s="1"/>
  <c r="A6" i="21" s="1"/>
  <c r="A6"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3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<sst xmlns="http://schemas.openxmlformats.org/spreadsheetml/2006/main" count="1269" uniqueCount="877">
  <si>
    <t>Karnataka Power Transmission Corporation Limited</t>
  </si>
  <si>
    <t>TECHNO - COMMERCIAL SHEETS</t>
  </si>
  <si>
    <r>
      <t xml:space="preserve">NOTE </t>
    </r>
    <r>
      <rPr>
        <sz val="11"/>
        <color theme="1"/>
        <rFont val="Calibri"/>
        <family val="2"/>
        <scheme val="minor"/>
      </rPr>
      <t xml:space="preserve"> </t>
    </r>
  </si>
  <si>
    <t>BIDDERS TO READ CAREFULLY</t>
  </si>
  <si>
    <t>IN ADDITION TO UPLOADING  ON TO THE WEBSITE, ORIGINALS OF FOLLOWING DOCUMENTS [ DULY SIGNED BY AUTHORISED PERSON, WHEREVER NECESSARY]  ARE TO BE SENT TO CHIEF ENGINEER, ELECTY, TRANSMISSION ZONE,BANGALORE SO AS TO REACH AFTER THE LAST SUBMISSION DATE AND ON OR BEFORE THE DATE AND TIME OF OPENING OF TECHNO COMMERCIAL BIDS. IF NOT RECEIVED, THE TECHNO-COMMERCIAL BIDS WILL NOT BE OPENED.
1)  NO DEVIATION CERTIFICATE(SCHEDULE-16).
2)  BANK GUARANTEE (IF APPLICABLE).
3)  LETTER  OF UNDERTAKING (SCHEDULE-18)
4)  CONSORTIUM AGREEMENT (IF APPLICABLE-SCHEDULE-19).
5)  POWER OF ATTORNEY (SCHEDULE-20) 
6) ANY OTHER AGREEMENTS/ UNDERTAKINGS SPECIFIED IN THE TENDER.</t>
  </si>
  <si>
    <t>KARNATAKA POWER TRANSMISSION CORPORATION LIMITED</t>
  </si>
  <si>
    <r>
      <t xml:space="preserve">  </t>
    </r>
    <r>
      <rPr>
        <b/>
        <sz val="16"/>
        <color indexed="56"/>
        <rFont val="Bookman Old Style"/>
        <family val="1"/>
      </rPr>
      <t xml:space="preserve">     BID  PROPOSAL SHEET</t>
    </r>
  </si>
  <si>
    <t>Bidder's Name &amp; Address alongwith GSTIN no. :</t>
  </si>
  <si>
    <t>Bid Proposal Reference :</t>
  </si>
  <si>
    <t>Person to be contacted :</t>
  </si>
  <si>
    <t>Designation :</t>
  </si>
  <si>
    <t>Telephone No:</t>
  </si>
  <si>
    <t>E-Mail Address:</t>
  </si>
  <si>
    <t>Telex / Cable</t>
  </si>
  <si>
    <t>Fax</t>
  </si>
  <si>
    <t>To,</t>
  </si>
  <si>
    <t>The Chief Engineer Electy.,</t>
  </si>
  <si>
    <t>Transmission (Operations) Zone</t>
  </si>
  <si>
    <t>KPTCL, Tumakuru</t>
  </si>
  <si>
    <t>Dear Sir,</t>
  </si>
  <si>
    <t xml:space="preserve">     Sub : </t>
  </si>
  <si>
    <t xml:space="preserve">Proposal </t>
  </si>
  <si>
    <t>a)</t>
  </si>
  <si>
    <t>* We have submitted bid as individual Bidder.
(Indicate Name of the Individual Bidder)</t>
  </si>
  <si>
    <t>b)</t>
  </si>
  <si>
    <t>* We have submitted bid in Consortium with the following Bidders. (Key in Consortium)</t>
  </si>
  <si>
    <t>VOID</t>
  </si>
  <si>
    <t>Name of the Consortium Partner</t>
  </si>
  <si>
    <t>Scope / Participation of each  Consortium Partner</t>
  </si>
  <si>
    <t>i)</t>
  </si>
  <si>
    <t>ii)</t>
  </si>
  <si>
    <t>(* Fill-up whichever is applicable)</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</si>
  <si>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</si>
  <si>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</si>
  <si>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r>
      <t xml:space="preserve">We  declare that the Prices stated in our Proposal are in accordance with subject Bid Documents (including </t>
    </r>
    <r>
      <rPr>
        <sz val="13"/>
        <color rgb="FFFF3399"/>
        <rFont val="Bookman Old Style"/>
        <family val="1"/>
      </rPr>
      <t>Clause No.40  of  "Conditions of Contract (CC)"  &amp; Clause No.12 of Instruction to Tenderers (ITT) of Bid Documents</t>
    </r>
    <r>
      <rPr>
        <sz val="13"/>
        <rFont val="Bookman Old Style"/>
        <family val="1"/>
      </rPr>
      <t>. We further declare that all Ex-works price</t>
    </r>
    <r>
      <rPr>
        <sz val="13"/>
        <color indexed="10"/>
        <rFont val="Bookman Old Style"/>
        <family val="1"/>
      </rPr>
      <t>/CIF</t>
    </r>
    <r>
      <rPr>
        <sz val="13"/>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</si>
  <si>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3"/>
        <rFont val="Bookman Old Style"/>
        <family val="1"/>
      </rPr>
      <t xml:space="preserve">excluding GST </t>
    </r>
    <r>
      <rPr>
        <sz val="13"/>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3"/>
        <color rgb="FFFF00FF"/>
        <rFont val="Bookman Old Style"/>
        <family val="1"/>
      </rPr>
      <t>We confirm that, the Prices quoted by us are excluding GST.</t>
    </r>
  </si>
  <si>
    <r>
      <t xml:space="preserve">We declare that we have noted and considered </t>
    </r>
    <r>
      <rPr>
        <sz val="13"/>
        <color rgb="FFFF3399"/>
        <rFont val="Bookman Old Style"/>
        <family val="1"/>
      </rPr>
      <t xml:space="preserve">Clause No.39 of Conditions of Contract (CC ), Clause No. 11.11 of Instruction to Tenderers(ITT) </t>
    </r>
    <r>
      <rPr>
        <sz val="13"/>
        <rFont val="Bookman Old Style"/>
        <family val="1"/>
      </rPr>
      <t>of Bid Documents regarding Taxes and Duties and quoted our Prices accordingly. We further agree for TDS as per Statutory stipulations.</t>
    </r>
  </si>
  <si>
    <r>
      <t>The Bid Prices, the Price components of the various items in our Scope of Supply, Erection including Testing &amp; Commisisoning, Civil and Mandatory spares is quoted in Itemwise Financial Bid in e-Procurement Portal for this proposal.</t>
    </r>
    <r>
      <rPr>
        <sz val="13"/>
        <color theme="9" tint="-0.249977111117893"/>
        <rFont val="Bookman Old Style"/>
        <family val="1"/>
      </rPr>
      <t>.</t>
    </r>
  </si>
  <si>
    <r>
      <t xml:space="preserve">CONSTRUCTION OF THE CONTRACT </t>
    </r>
    <r>
      <rPr>
        <sz val="13"/>
        <rFont val="Bookman Old Style"/>
        <family val="1"/>
      </rPr>
      <t xml:space="preserve">:  We, declare that we are making the Offer on the basis of </t>
    </r>
    <r>
      <rPr>
        <sz val="13"/>
        <color rgb="FFFF0000"/>
        <rFont val="Bookman Old Style"/>
        <family val="1"/>
      </rPr>
      <t>Single Contract</t>
    </r>
    <r>
      <rPr>
        <sz val="13"/>
        <rFont val="Bookman Old Style"/>
        <family val="1"/>
      </rPr>
      <t xml:space="preserve"> for the entire Scope of the Package in accordance with </t>
    </r>
    <r>
      <rPr>
        <sz val="13"/>
        <color rgb="FFFF3399"/>
        <rFont val="Bookman Old Style"/>
        <family val="1"/>
      </rPr>
      <t xml:space="preserve">Clause No.26.2 of  Instruction to Tenderers (ITT)   </t>
    </r>
    <r>
      <rPr>
        <sz val="13"/>
        <rFont val="Bookman Old Style"/>
        <family val="1"/>
      </rPr>
      <t xml:space="preserve">of Bid Document. </t>
    </r>
  </si>
  <si>
    <r>
      <t xml:space="preserve">We having studied </t>
    </r>
    <r>
      <rPr>
        <sz val="13"/>
        <color rgb="FFFF3399"/>
        <rFont val="Bookman Old Style"/>
        <family val="1"/>
      </rPr>
      <t xml:space="preserve">Clause No.39 of Conditions of Contract (CC ), Clause No. 11.11 of Instruction to Tenderers(ITT)  of Bid Documents </t>
    </r>
    <r>
      <rPr>
        <sz val="13"/>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</si>
  <si>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</si>
  <si>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</si>
  <si>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</si>
  <si>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</si>
  <si>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</si>
  <si>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</si>
  <si>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</si>
  <si>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</si>
  <si>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</si>
  <si>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</si>
  <si>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</si>
  <si>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</si>
  <si>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</si>
  <si>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</si>
  <si>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</si>
  <si>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</si>
  <si>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 xml:space="preserve">Clause No. 37 of Section-5,Conditions of Contract (CC) and Clause No.8 of Special Conditions of Contrac (SCC)  </t>
  </si>
  <si>
    <t>b.</t>
  </si>
  <si>
    <t>EMD/Bid Security</t>
  </si>
  <si>
    <t>Clause No.  6, Section :1, Invitation for Tenders (IFT) and Clause No.  13, Section :2, Instruction to Tenderer (ITT)</t>
  </si>
  <si>
    <t>c.</t>
  </si>
  <si>
    <t>Contract Performance Guarantee</t>
  </si>
  <si>
    <t>Clause No. 29 of Section:2, Instruction to Tenderers (ITT).</t>
  </si>
  <si>
    <t>d.</t>
  </si>
  <si>
    <t>Penalty for delay</t>
  </si>
  <si>
    <t xml:space="preserve">Clause No. 41 of Section-5 : Conditions of Contract (CC). </t>
  </si>
  <si>
    <t>e.</t>
  </si>
  <si>
    <t>Price Basis/ Price adjustment</t>
  </si>
  <si>
    <t xml:space="preserve">Clause No. 40 of Section-5 :Conditions of Contract (CC). </t>
  </si>
  <si>
    <t>f.</t>
  </si>
  <si>
    <t>Defects Liability Period/Guarantee</t>
  </si>
  <si>
    <t xml:space="preserve">Clause No. 10 of Section-5 Special Conditions of Contract (SCC) </t>
  </si>
  <si>
    <t>g.</t>
  </si>
  <si>
    <t xml:space="preserve">Work Schedule </t>
  </si>
  <si>
    <t>Clause No.17 of Section:5 Conditions of Contract (CC)</t>
  </si>
  <si>
    <t>h.</t>
  </si>
  <si>
    <t>Taxes and Duties</t>
  </si>
  <si>
    <t xml:space="preserve">Clause No. 11.11 of Section-2: Instruction to Tenderers (ITT). </t>
  </si>
  <si>
    <t>Further, we agree that additional conditions, if any, found in the Proposal Documents other than those stated in Deviation Schedules, save that pertaining to any rebates offered, shall not be given effect to.</t>
  </si>
  <si>
    <r>
      <t>PERFORMANCE GUARANTEE ;</t>
    </r>
    <r>
      <rPr>
        <sz val="13"/>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</si>
  <si>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3"/>
        <rFont val="Bookman Old Style"/>
        <family val="1"/>
      </rPr>
      <t xml:space="preserve"> We further, declare that the Prices stated in our Proposal are in accordance with your </t>
    </r>
    <r>
      <rPr>
        <sz val="13"/>
        <color rgb="FFFF3399"/>
        <rFont val="Bookman Old Style"/>
        <family val="1"/>
      </rPr>
      <t>ITT &amp; SCC</t>
    </r>
    <r>
      <rPr>
        <sz val="13"/>
        <rFont val="Bookman Old Style"/>
        <family val="1"/>
      </rPr>
      <t xml:space="preserve"> &amp; all other relevant clauses of Bid Documents.</t>
    </r>
  </si>
  <si>
    <r>
      <t xml:space="preserve">PRICE ADJUSTMENT :  </t>
    </r>
    <r>
      <rPr>
        <sz val="13"/>
        <rFont val="Bookman Old Style"/>
        <family val="1"/>
      </rPr>
      <t xml:space="preserve">We declare that the Prices quoted by us are in accordance </t>
    </r>
    <r>
      <rPr>
        <sz val="13"/>
        <color rgb="FFFF3399"/>
        <rFont val="Bookman Old Style"/>
        <family val="1"/>
      </rPr>
      <t xml:space="preserve">Clause No. 40 of Section-5 :Conditions of Contract (CC) </t>
    </r>
  </si>
  <si>
    <r>
      <t>SPECIAL TOOLS AND TACKLES :</t>
    </r>
    <r>
      <rPr>
        <sz val="13"/>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</si>
  <si>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3"/>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</si>
  <si>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3"/>
        <rFont val="Bookman Old Style"/>
        <family val="1"/>
      </rPr>
      <t xml:space="preserve"> We confirm having submitted the Qualification Data, as required by you in your </t>
    </r>
    <r>
      <rPr>
        <sz val="13"/>
        <color rgb="FFFF3399"/>
        <rFont val="Bookman Old Style"/>
        <family val="1"/>
      </rPr>
      <t>Bid Document</t>
    </r>
    <r>
      <rPr>
        <sz val="13"/>
        <rFont val="Bookman Old Style"/>
        <family val="1"/>
      </rPr>
      <t xml:space="preserve">s in </t>
    </r>
    <r>
      <rPr>
        <sz val="13"/>
        <color rgb="FFFF3399"/>
        <rFont val="Bookman Old Style"/>
        <family val="1"/>
      </rPr>
      <t>e-Procurement Porta</t>
    </r>
    <r>
      <rPr>
        <sz val="13"/>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</si>
  <si>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3"/>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</si>
  <si>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CONTRACT PERFORMANCE GUARANTEE ;</t>
    </r>
    <r>
      <rPr>
        <sz val="13"/>
        <color indexed="48"/>
        <rFont val="Bookman Old Style"/>
        <family val="1"/>
      </rPr>
      <t xml:space="preserve">   We further agree that if our Proposal is accepted, we shall provide an irrecoverable Contract Performance Guarantee, of value equivalent t</t>
    </r>
    <r>
      <rPr>
        <b/>
        <sz val="13"/>
        <color indexed="48"/>
        <rFont val="Bookman Old Style"/>
        <family val="1"/>
      </rPr>
      <t xml:space="preserve">o </t>
    </r>
    <r>
      <rPr>
        <b/>
        <sz val="13"/>
        <color rgb="FFFF0000"/>
        <rFont val="Bookman Old Style"/>
        <family val="1"/>
      </rPr>
      <t xml:space="preserve">  Five  percent (5%) of the Amount Put to Tender (Excluding GST)</t>
    </r>
    <r>
      <rPr>
        <sz val="13"/>
        <color rgb="FFFF0000"/>
        <rFont val="Bookman Old Style"/>
        <family val="1"/>
      </rPr>
      <t xml:space="preserve"> </t>
    </r>
    <r>
      <rPr>
        <b/>
        <sz val="13"/>
        <color rgb="FFFF0000"/>
        <rFont val="Bookman Old Style"/>
        <family val="1"/>
      </rPr>
      <t>plus additional security for unbalanced tenders in accordance with Clause 29 of  Instructions To Tenderers (ITT)</t>
    </r>
    <r>
      <rPr>
        <sz val="13"/>
        <color rgb="FFFF3399"/>
        <rFont val="Bookman Old Style"/>
        <family val="1"/>
      </rPr>
      <t xml:space="preserve"> </t>
    </r>
    <r>
      <rPr>
        <sz val="13"/>
        <color rgb="FFFF0000"/>
        <rFont val="Bookman Old Style"/>
        <family val="1"/>
      </rPr>
      <t xml:space="preserve"> </t>
    </r>
    <r>
      <rPr>
        <sz val="13"/>
        <color indexed="48"/>
        <rFont val="Bookman Old Style"/>
        <family val="1"/>
      </rPr>
      <t xml:space="preserve">of the tender  valid up to the end of ninety (90) days after the end of the Contract Guarantee Period </t>
    </r>
    <r>
      <rPr>
        <b/>
        <sz val="13"/>
        <color rgb="FFFF0000"/>
        <rFont val="Bookman Old Style"/>
        <family val="1"/>
      </rPr>
      <t>mandatorily in the form of electronic Bank Guarantee (e-BG) from the Banks which are integrated with NeSL in the form attached as Annexure-III</t>
    </r>
    <r>
      <rPr>
        <sz val="13"/>
        <color indexed="48"/>
        <rFont val="Bookman Old Style"/>
        <family val="1"/>
      </rPr>
      <t xml:space="preserve"> </t>
    </r>
    <r>
      <rPr>
        <b/>
        <sz val="13"/>
        <color rgb="FFFF0000"/>
        <rFont val="Bookman Old Style"/>
        <family val="1"/>
      </rPr>
      <t>(Section 4: Formats of Annexures)</t>
    </r>
    <r>
      <rPr>
        <sz val="13"/>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3"/>
        <color rgb="FFFF0000"/>
        <rFont val="Bookman Old Style"/>
        <family val="1"/>
      </rPr>
      <t xml:space="preserve">Twenty (20) days </t>
    </r>
    <r>
      <rPr>
        <sz val="13"/>
        <color indexed="48"/>
        <rFont val="Bookman Old Style"/>
        <family val="1"/>
      </rPr>
      <t>from the date of issue of</t>
    </r>
    <r>
      <rPr>
        <sz val="13"/>
        <color rgb="FFFF0000"/>
        <rFont val="Bookman Old Style"/>
        <family val="1"/>
      </rPr>
      <t xml:space="preserve"> </t>
    </r>
    <r>
      <rPr>
        <b/>
        <sz val="13"/>
        <color rgb="FFFF0000"/>
        <rFont val="Bookman Old Style"/>
        <family val="1"/>
      </rPr>
      <t>Letter  of Intent to Award the Contract.</t>
    </r>
  </si>
  <si>
    <r>
      <t>BID PRICE :</t>
    </r>
    <r>
      <rPr>
        <sz val="13"/>
        <rFont val="Bookman Old Style"/>
        <family val="1"/>
      </rPr>
      <t xml:space="preserve">   We declare that our lumpsum Price for the entire scope of work specified in the specifications and documents, shall be as indicated in Schedule - 1.</t>
    </r>
  </si>
  <si>
    <r>
      <t>CHECK LIST :</t>
    </r>
    <r>
      <rPr>
        <sz val="13"/>
        <rFont val="Bookman Old Style"/>
        <family val="1"/>
      </rPr>
      <t xml:space="preserve">    We have included a Checklist duly filled in Schedule 22</t>
    </r>
  </si>
  <si>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</si>
  <si>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r>
      <t>We declare, in case our bid is accepted, that until a formal Contract is prepared &amp; executed, this bid together with your written letter of acceptance thereof and your notification of award /</t>
    </r>
    <r>
      <rPr>
        <b/>
        <sz val="13"/>
        <rFont val="Bookman Old Style"/>
        <family val="1"/>
      </rPr>
      <t>Letter  of Intent to Award the Contract</t>
    </r>
    <r>
      <rPr>
        <sz val="13"/>
        <rFont val="Bookman Old Style"/>
        <family val="1"/>
      </rPr>
      <t xml:space="preserve"> shall constitute a binding contract between us. We further understand that you are not bound to accept the lowest or any bid you may receive.</t>
    </r>
  </si>
  <si>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</si>
  <si>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</si>
  <si>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</si>
  <si>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</si>
  <si>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</si>
  <si>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</si>
  <si>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</si>
  <si>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</si>
  <si>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</si>
  <si>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</si>
  <si>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</si>
  <si>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</si>
  <si>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</si>
  <si>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</si>
  <si>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FILL ONLY IN LIGHT BLUE COLOURED CELLS. 
</t>
  </si>
  <si>
    <t xml:space="preserve"> Name of work</t>
  </si>
  <si>
    <t>The Chief Engineer Electy,
Transmission (Operations) Zone, KPTCL, Tumakuru</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</si>
  <si>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</si>
  <si>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Total Lumpsum Price : 
( In Figures)
Note: Fill  as "YES" against this column in case Prices are indicated in the</t>
    </r>
    <r>
      <rPr>
        <b/>
        <sz val="14"/>
        <rFont val="Times New Roman"/>
        <family val="1"/>
      </rPr>
      <t xml:space="preserve"> </t>
    </r>
    <r>
      <rPr>
        <b/>
        <sz val="14"/>
        <color rgb="FFFF0000"/>
        <rFont val="Times New Roman"/>
        <family val="1"/>
      </rPr>
      <t>Item-Wise Bid Financial Offer</t>
    </r>
    <r>
      <rPr>
        <b/>
        <sz val="14"/>
        <rFont val="Times New Roman"/>
        <family val="1"/>
      </rPr>
      <t xml:space="preserve"> in figures</t>
    </r>
  </si>
  <si>
    <t>Name</t>
  </si>
  <si>
    <t xml:space="preserve">Designation </t>
  </si>
  <si>
    <t xml:space="preserve">Name of the Company </t>
  </si>
  <si>
    <r>
      <t>SCHEDULE - 2 ( 2 of 2 ) - TAXES</t>
    </r>
    <r>
      <rPr>
        <b/>
        <sz val="16"/>
        <color rgb="FFFF00FF"/>
        <rFont val="Times New Roman"/>
        <family val="1"/>
      </rPr>
      <t>(Excluding GST),</t>
    </r>
    <r>
      <rPr>
        <b/>
        <sz val="16"/>
        <color indexed="10"/>
        <rFont val="Times New Roman"/>
        <family val="1"/>
      </rPr>
      <t xml:space="preserve"> DUTIES &amp; OTHER LEVIES</t>
    </r>
  </si>
  <si>
    <t>Fill IN LIGHT BLUE COLOURED CELLS.</t>
  </si>
  <si>
    <t>(Name of work)</t>
  </si>
  <si>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</si>
  <si>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t>SL. No.</t>
  </si>
  <si>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</si>
  <si>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</si>
  <si>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</si>
  <si>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</si>
  <si>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</si>
  <si>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t>SGST/UTGST</t>
  </si>
  <si>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</si>
  <si>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i. Supply Portion</t>
  </si>
  <si>
    <t>ii. Erection Portion</t>
  </si>
  <si>
    <t>iii. Civil Portion</t>
  </si>
  <si>
    <t>CGST</t>
  </si>
  <si>
    <t xml:space="preserve">IGST </t>
  </si>
  <si>
    <t>Building and other construction workers welfare Cess for Supply, Erection and Civil Portion works</t>
  </si>
  <si>
    <t>Other Levies</t>
  </si>
  <si>
    <t>a. Applicable Customs Duty (*)
(Bidders shall also clearly indicate the breakup of Customs duty such as BCD, Cess,etc.,)</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</si>
  <si>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</si>
  <si>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</si>
  <si>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</si>
  <si>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</si>
  <si>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In case of CIF portion of Supply.</t>
  </si>
  <si>
    <t>**</t>
  </si>
  <si>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</si>
  <si>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 xml:space="preserve"> Name</t>
  </si>
  <si>
    <t>Name of the  Company</t>
  </si>
  <si>
    <t xml:space="preserve">SCHEDULE - 2A : SCHEDULE OF DISCOUNT </t>
  </si>
  <si>
    <t>SHEET FOR TECHNOCOMMERCIAL OPENING (UN - PRICED)</t>
  </si>
  <si>
    <t xml:space="preserve"> FILL ONLY IN LIGHT BLUE COLOURED CELLS. 
</t>
  </si>
  <si>
    <t>We hereby offer an unconditional discount on our quoted price in Schedule 2 (1 of2) as under. Any discounts offered anywere else in  Bid shall not be considered.</t>
  </si>
  <si>
    <t>Sl.No</t>
  </si>
  <si>
    <t>Nature of Discount</t>
  </si>
  <si>
    <t>Percentage of discount</t>
  </si>
  <si>
    <r>
      <t>Amount (in Rs.)
(</t>
    </r>
    <r>
      <rPr>
        <b/>
        <sz val="14"/>
        <color rgb="FFFF0000"/>
        <rFont val="Times New Roman"/>
        <family val="1"/>
      </rPr>
      <t>Fill in as 'YES' in case Prices are indicated in the  Item-Wise Bid Financial Offer</t>
    </r>
    <r>
      <rPr>
        <b/>
        <sz val="14"/>
        <rFont val="Times New Roman"/>
        <family val="1"/>
      </rPr>
      <t>)</t>
    </r>
  </si>
  <si>
    <t>Remarks</t>
  </si>
  <si>
    <t>I</t>
  </si>
  <si>
    <r>
      <rPr>
        <b/>
        <sz val="14"/>
        <rFont val="Times New Roman"/>
        <family val="1"/>
      </rPr>
      <t xml:space="preserve">Supply Schedules  </t>
    </r>
    <r>
      <rPr>
        <sz val="14"/>
        <rFont val="Times New Roman"/>
        <family val="1"/>
      </rPr>
      <t xml:space="preserve">                                        
a) Ex-works prices
</t>
    </r>
  </si>
  <si>
    <r>
      <t>b)</t>
    </r>
    <r>
      <rPr>
        <strike/>
        <sz val="14"/>
        <rFont val="Times New Roman"/>
        <family val="1"/>
      </rPr>
      <t xml:space="preserve"> Freight &amp; Insurance</t>
    </r>
    <r>
      <rPr>
        <sz val="14"/>
        <rFont val="Times New Roman"/>
        <family val="1"/>
      </rPr>
      <t xml:space="preserve"> (Not Applicable)</t>
    </r>
  </si>
  <si>
    <t>II</t>
  </si>
  <si>
    <t>Erection Schedules</t>
  </si>
  <si>
    <t>III</t>
  </si>
  <si>
    <t>Civil Works Schedules</t>
  </si>
  <si>
    <t>SCHEDULE- 2 B - STATEMENT OF COMMERCIAL TERMS AND CONDITIONS</t>
  </si>
  <si>
    <t xml:space="preserve">  SHEET FOR TECHNOCOMMERCIAL OPENING </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</si>
  <si>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</si>
  <si>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 xml:space="preserve"> </t>
  </si>
  <si>
    <t xml:space="preserve">FILL ONLY IN LIGHT BLUE COLOURED CELLS. </t>
  </si>
  <si>
    <t xml:space="preserve"> STATEMENT OF COMMERCIAL TERMS AND CONDITIONS</t>
  </si>
  <si>
    <t>Sl. No.</t>
  </si>
  <si>
    <t xml:space="preserve">Particulars </t>
  </si>
  <si>
    <t>Details</t>
  </si>
  <si>
    <t>Bid proposal form Uploaded.</t>
  </si>
  <si>
    <t>No deviation certificate Uploaded.</t>
  </si>
  <si>
    <t>3. a).</t>
  </si>
  <si>
    <t xml:space="preserve">    b).</t>
  </si>
  <si>
    <r>
      <t xml:space="preserve"> EMD amount above </t>
    </r>
    <r>
      <rPr>
        <b/>
        <sz val="14"/>
        <color rgb="FFFF0000"/>
        <rFont val="Times New Roman"/>
        <family val="1"/>
      </rPr>
      <t>Rs.10Lakh</t>
    </r>
    <r>
      <rPr>
        <sz val="14"/>
        <rFont val="Times New Roman"/>
        <family val="1"/>
      </rPr>
      <t xml:space="preserve"> by Bank Guarantee </t>
    </r>
  </si>
  <si>
    <t>Validity of the Bid.</t>
  </si>
  <si>
    <t>Qualifying Requirements.</t>
  </si>
  <si>
    <t>Financial capability</t>
  </si>
  <si>
    <t>Price Basis.</t>
  </si>
  <si>
    <t>Taxes &amp; Duties.</t>
  </si>
  <si>
    <t>Completion Schedule</t>
  </si>
  <si>
    <t>Payment Terms</t>
  </si>
  <si>
    <t>SCHEDULE - 3A(i)  - Price Breakup for - Supply portion</t>
  </si>
  <si>
    <t xml:space="preserve">To, </t>
  </si>
  <si>
    <t xml:space="preserve">BIDDERS SHALL FILL ONLY IN THE LIGHT BLUE COLOURED CELLS.  </t>
  </si>
  <si>
    <t>Supply portion :</t>
  </si>
  <si>
    <t xml:space="preserve"> SUPPLY PORTION:</t>
  </si>
  <si>
    <t>Unit</t>
  </si>
  <si>
    <t>Quantity</t>
  </si>
  <si>
    <t>Indicate whether "Own manufactured Iem" or "Bought Out Item"</t>
  </si>
  <si>
    <t>Indicate country of Origin</t>
  </si>
  <si>
    <t>Sl No.</t>
  </si>
  <si>
    <t>Name of the Equipment/Materials</t>
  </si>
  <si>
    <t>Power Transformer</t>
  </si>
  <si>
    <t>A1</t>
  </si>
  <si>
    <t>A2</t>
  </si>
  <si>
    <t>A3</t>
  </si>
  <si>
    <t>A4</t>
  </si>
  <si>
    <t>NOTE</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</si>
  <si>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</si>
  <si>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</si>
  <si>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</si>
  <si>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</si>
  <si>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</si>
  <si>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r>
      <t>8. The Bidder shall clearly indicate whether the materials/equipments are</t>
    </r>
    <r>
      <rPr>
        <b/>
        <sz val="16"/>
        <color theme="1"/>
        <rFont val="Bookman Old Style"/>
        <family val="1"/>
      </rPr>
      <t xml:space="preserve"> “Own manufactured” or “Bought out item”.</t>
    </r>
  </si>
  <si>
    <t xml:space="preserve">Name of Company </t>
  </si>
  <si>
    <t xml:space="preserve">SCHEDULE - 3A(ii)  - Price Breakup for - ERECTION PORTION INCLUDING TESTING &amp; COMMISSIONING and DISMANTLING PORTION. </t>
  </si>
  <si>
    <t>ERECTION PORTION INCLUDING TESTING &amp; COMMISSIONING and DISMANTLING PORTION:</t>
  </si>
  <si>
    <t>B2</t>
  </si>
  <si>
    <t>B3</t>
  </si>
  <si>
    <t>B4</t>
  </si>
  <si>
    <t>Done by KPTCL Staff</t>
  </si>
  <si>
    <t>2. The Erection charges shall include transportaion to site, loading and unloading.</t>
  </si>
  <si>
    <t xml:space="preserve">3. Released materials shall be transported to the nearest Major Works Store of KPTCL without any additional cost as per the directions of the Engineer in charge of the work. </t>
  </si>
  <si>
    <t xml:space="preserve">SCHEDULE - 3C(i)  - Price Breakup for - Station Civil Portion. </t>
  </si>
  <si>
    <t>CIVIL WORKS PORTION</t>
  </si>
  <si>
    <t>Sl.
No.</t>
  </si>
  <si>
    <t>Specifications</t>
  </si>
  <si>
    <t>Note:</t>
  </si>
  <si>
    <t xml:space="preserve">1) The land will be handed over " As is where is condition". </t>
  </si>
  <si>
    <t xml:space="preserve">SCHEDULE-5   COMMERCIAL DEVIATION                                                                                                                                                                                                                                                                                                                                                                                                                                                                                                                                     </t>
  </si>
  <si>
    <t xml:space="preserve">SHEET FOR TECHNOCOMMERCIAL OPENING                                 </t>
  </si>
  <si>
    <t>Please fill Only in the Light Blue Couloured Cell.</t>
  </si>
  <si>
    <t xml:space="preserve"> Please key in the SlNo.,Section , Clause , Description as given in bid sheets and finally your Statement of Deviation/Variations.</t>
  </si>
  <si>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</si>
  <si>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</si>
  <si>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</si>
  <si>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</si>
  <si>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</si>
  <si>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</si>
  <si>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</si>
  <si>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t xml:space="preserve"> The following are the commercial Deviations and Variations from and exceptions to the Specifications and documents for
</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</si>
  <si>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</si>
  <si>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</si>
  <si>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</si>
  <si>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</si>
  <si>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</si>
  <si>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</si>
  <si>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</si>
  <si>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</si>
  <si>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</si>
  <si>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</si>
  <si>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 xml:space="preserve"> Please key in the SlNo., Section , Clause , Description as given in Bid sheets and finally your Statement of Deviation/Variations.</t>
  </si>
  <si>
    <t>This Sheet would be opened at the Techno-Commercial Opening.</t>
  </si>
  <si>
    <t xml:space="preserve"> For any further assistance for submitting your bids please call up KPTCL office. Please fill only in the blue coloured cells.</t>
  </si>
  <si>
    <t>TO,</t>
  </si>
  <si>
    <t xml:space="preserve">The following are the Technical Deviations and Variations from and exceptions to the Specifications and documents for  
</t>
  </si>
  <si>
    <t xml:space="preserve"> These deviations and variations are exhaustive.Except these deiviations and variations, the entire work shall be  performed as per your specification and documents.</t>
  </si>
  <si>
    <t xml:space="preserve">KARNATAKA POWER TRANSMISSION CORPORATION LIMITED </t>
  </si>
  <si>
    <t>SCHEDULE 7(List of special tools and tackles )</t>
  </si>
  <si>
    <t>List of special tools and tackles the price of which is included in bid price.</t>
  </si>
  <si>
    <t xml:space="preserve">For equipment </t>
  </si>
  <si>
    <t xml:space="preserve">Description of item </t>
  </si>
  <si>
    <t>Name of the Company</t>
  </si>
  <si>
    <t>SCHEDULE 8</t>
  </si>
  <si>
    <t xml:space="preserve">                        SHEET FOR TECHNOCOMMERCIAL OPENING </t>
  </si>
  <si>
    <t xml:space="preserve">NOTE:  1 ) SHALL  BE UPLOADED WITHOUT PRICES </t>
  </si>
  <si>
    <t xml:space="preserve">We have uploaded with our proposal the following additional information. </t>
  </si>
  <si>
    <t xml:space="preserve">Brief Description of information </t>
  </si>
  <si>
    <t>Ref. and Page No.</t>
  </si>
  <si>
    <t>Company seal</t>
  </si>
  <si>
    <t xml:space="preserve">SCHEDULE - 9 (1 of 5)  : QUALIFYING REQUIREMENTS                            </t>
  </si>
  <si>
    <t xml:space="preserve"> SHEET FOR TECHNOCOMMERCIAL OPENING </t>
  </si>
  <si>
    <t xml:space="preserve">BIDDER'S NAME AND ADDRESS: </t>
  </si>
  <si>
    <t xml:space="preserve">TO, </t>
  </si>
  <si>
    <t>* We have submitted bid as individual Bidder.
(Key in Individual Bidder )</t>
  </si>
  <si>
    <t>* We have submitted bid in  Consortium with the following Bidders. (Key in Consortium )</t>
  </si>
  <si>
    <t>Name of  Consortium Partner</t>
  </si>
  <si>
    <t>Scope / Participation of each Consortium Partner</t>
  </si>
  <si>
    <t>GENERAL INFORMATION</t>
  </si>
  <si>
    <t xml:space="preserve">The  Bidder, bidding for this package are requested to complete the information in the following form. </t>
  </si>
  <si>
    <t>Particulars</t>
  </si>
  <si>
    <t>Bidder Details</t>
  </si>
  <si>
    <t>Name of the Firm</t>
  </si>
  <si>
    <t>Address of Head Office / Registered Office
GST no.</t>
  </si>
  <si>
    <t>Telephone</t>
  </si>
  <si>
    <t>Name of Contact person with Designation</t>
  </si>
  <si>
    <t>Place of Incorporation/Registration</t>
  </si>
  <si>
    <t>Year of Incorporation/Registration</t>
  </si>
  <si>
    <t>Constitution or legal status of Tenderer
[Upload copy]</t>
  </si>
  <si>
    <t>Place of Registration
[Upload copy]</t>
  </si>
  <si>
    <t>Principal place of business</t>
  </si>
  <si>
    <t>We are furnishing the following details/documents in support of Qualifying requirement for above mentioned project</t>
  </si>
  <si>
    <t>Sl.No.</t>
  </si>
  <si>
    <t>Indicate Yes/No</t>
  </si>
  <si>
    <t>In case of Consortium -VOID</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</si>
  <si>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</si>
  <si>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</si>
  <si>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</si>
  <si>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</si>
  <si>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</si>
  <si>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</si>
  <si>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</si>
  <si>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</si>
  <si>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</si>
  <si>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</si>
  <si>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Self declaration for ‘not being disqualified regarding non-performance in any of the Government utilities in the past five years’. (refer IFT)</t>
  </si>
  <si>
    <t>(f)</t>
  </si>
  <si>
    <t>An undertaking to source the supply of equipment/ material from KPTCL approved vendors only as per QR for Vendor registration, available in the KPTCL website ie., kptcl.karnataka.gov.in, Link Tender and Procurement-Application for Vendor.</t>
  </si>
  <si>
    <t>(g)</t>
  </si>
  <si>
    <t xml:space="preserve">Self declaration regarding no action against the bidder have been taken by KPTCL in respect of Risk &amp; Cost clause </t>
  </si>
  <si>
    <t>(h)</t>
  </si>
  <si>
    <t xml:space="preserve">Self declaration regarding 'Eligibility clauses in respect of restrictions on procurement from a bidder of a country which shares a land border with India as per Annexure-XVI </t>
  </si>
  <si>
    <t>(i)</t>
  </si>
  <si>
    <t>Self declaration regarding RESTRICTIONS ON SOURCING OF EQUIPMENTS/MATERIALS BY THE BIDDER FROM A VENDOR OF A COUNTRY WHICH SHARES A LAND BORDER WITH INDIA as per Annexure -XVII</t>
  </si>
  <si>
    <t>Section 3 : 
1.3 Work performed of similar nature in the last Ten years of Bidder as per Clause No: 3.2 (b) (i)  of ITT</t>
  </si>
  <si>
    <t>Project Name</t>
  </si>
  <si>
    <t>Name &amp; Address  of the Employer</t>
  </si>
  <si>
    <t>Description of Work</t>
  </si>
  <si>
    <t>Voltage class</t>
  </si>
  <si>
    <t xml:space="preserve">
Number of Sub-Stations/TBs/Length of the Line
</t>
  </si>
  <si>
    <t>Contract Number</t>
  </si>
  <si>
    <t>Value of contract Rs. Lakh</t>
  </si>
  <si>
    <t>Date of issue of work order</t>
  </si>
  <si>
    <t>Specified period of completion</t>
  </si>
  <si>
    <t xml:space="preserve">Actual date of commissioning </t>
  </si>
  <si>
    <t>Remarks explaining reasons for delay in commisioning of work</t>
  </si>
  <si>
    <t>3a</t>
  </si>
  <si>
    <t>3b</t>
  </si>
  <si>
    <t>3C</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</si>
  <si>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</si>
  <si>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</si>
  <si>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</si>
  <si>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</si>
  <si>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 xml:space="preserve">   KARNATAKA POWER TRANSMISSION CORPORATION LIMITED </t>
  </si>
  <si>
    <t xml:space="preserve">SCHEDULE - 9 (2 of 5)  : QUALIFYING REQUIREMENTS                            </t>
  </si>
  <si>
    <t>Section 3 : 
1.5 Information on works for which Tenders have been submitted and works which are yet to be completed as on the date of this Tender of a Bidder</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</si>
  <si>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</si>
  <si>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</si>
  <si>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</si>
  <si>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</si>
  <si>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</si>
  <si>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</si>
  <si>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</si>
  <si>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</si>
  <si>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</si>
  <si>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Ex-Works</t>
  </si>
  <si>
    <t>GST</t>
  </si>
  <si>
    <t>Total(Ex-works+GST)</t>
  </si>
  <si>
    <t>7a</t>
  </si>
  <si>
    <t>7b</t>
  </si>
  <si>
    <t>7c=7a+7b</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</si>
  <si>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</si>
  <si>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</si>
  <si>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</si>
  <si>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</si>
  <si>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</si>
  <si>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</si>
  <si>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</si>
  <si>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</si>
  <si>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</si>
  <si>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Ex-works</t>
  </si>
  <si>
    <t>4a</t>
  </si>
  <si>
    <t>4b</t>
  </si>
  <si>
    <t>4c=4a+4b</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</si>
  <si>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</si>
  <si>
    <t>ii) A self-declaration is to be uploaded by the bidder stating that "the information with regard to assessed available tender capacity (Works on Hand) furnished are correct”.</t>
  </si>
  <si>
    <t>iii. Bidders shall furnish Certificate from Chartered Accountants for split details of Ex-works values and GST of Contract values of the works in the prescribed format as at Clause No. 1.5 of Section-3: Qualification Information</t>
  </si>
  <si>
    <t xml:space="preserve">SCHEDULE - 9 (3 of 5)  : QUALIFYING REQUIREMENTS </t>
  </si>
  <si>
    <t>Following is the list of major supplied subsation equipments/accessories which are type tested and designed, manufactured by us in accordance with internationally recognised standards.</t>
  </si>
  <si>
    <t>Item rating, type and Designation</t>
  </si>
  <si>
    <t>Qty</t>
  </si>
  <si>
    <t>Customer</t>
  </si>
  <si>
    <t>Date of Order</t>
  </si>
  <si>
    <t>Date of Supply</t>
  </si>
  <si>
    <t>Date of Commissioning</t>
  </si>
  <si>
    <t>Ref. of Cusomer's certificate of successful operation enclosed</t>
  </si>
  <si>
    <t>Ref. of layout &amp; Customer's certificae for successful commission</t>
  </si>
  <si>
    <t xml:space="preserve">Note: Documentary Proof in support of above shall be uploaded in the form of certificates issued by authorized officers of concerned organisations. . </t>
  </si>
  <si>
    <t xml:space="preserve">SCHEDULE - 9 (4 of 5)  : QUALIFYING REQUIREMENTS </t>
  </si>
  <si>
    <t>To</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</si>
  <si>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</si>
  <si>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SLNo.</t>
  </si>
  <si>
    <t xml:space="preserve">   Particulars</t>
  </si>
  <si>
    <t>Year</t>
  </si>
  <si>
    <t>Bidder</t>
  </si>
  <si>
    <t>Consortium Member - VOID</t>
  </si>
  <si>
    <t xml:space="preserve"> Mention Year</t>
  </si>
  <si>
    <t xml:space="preserve">Turnover excluding GST 
(in Rs.)
</t>
  </si>
  <si>
    <t>GST Amount  
(in case GST is included in Turnover) 
(in Rs.)</t>
  </si>
  <si>
    <t xml:space="preserve">Turnover including GST
 (in Rs.)
</t>
  </si>
  <si>
    <t>Names of the constituent  Firm</t>
  </si>
  <si>
    <t>Annual turn over for the last Five years</t>
  </si>
  <si>
    <t>Year(1)</t>
  </si>
  <si>
    <t>2020-21</t>
  </si>
  <si>
    <t>Year(2)</t>
  </si>
  <si>
    <t>2021-22</t>
  </si>
  <si>
    <t>Year(3)</t>
  </si>
  <si>
    <t>2022-23</t>
  </si>
  <si>
    <t>Year(4)</t>
  </si>
  <si>
    <t>2023-24</t>
  </si>
  <si>
    <t>Year(5)</t>
  </si>
  <si>
    <t>2024-25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</si>
  <si>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</si>
  <si>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</si>
  <si>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</si>
  <si>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</si>
  <si>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</si>
  <si>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 xml:space="preserve">SCHEDULE - 9 (5 of 5)  : QUALIFYING REQUIREMENTS </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</si>
  <si>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</si>
  <si>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</si>
  <si>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r>
      <t xml:space="preserve">Section - 3: 1.2  </t>
    </r>
    <r>
      <rPr>
        <b/>
        <sz val="14"/>
        <color rgb="FFFF0000"/>
        <rFont val="Bookman Old Style"/>
        <family val="1"/>
      </rPr>
      <t xml:space="preserve">Total value of works executed (KPTCL &amp; NON KPTCL works) and payments received in the last Five years (in Rs. Lakhs) </t>
    </r>
  </si>
  <si>
    <r>
      <t xml:space="preserve">Total value of 
works executed (KPTCL &amp; NON KPTCL works)
 and payments received in the last five years (in Rs. Lakhs) of  </t>
    </r>
    <r>
      <rPr>
        <b/>
        <sz val="12"/>
        <color rgb="FFFF0000"/>
        <rFont val="Bookman Old Style"/>
        <family val="1"/>
      </rPr>
      <t xml:space="preserve"> Bidder </t>
    </r>
  </si>
  <si>
    <t xml:space="preserve">Financial Year </t>
  </si>
  <si>
    <t>KPTCL works</t>
  </si>
  <si>
    <t>Non KPTCL works</t>
  </si>
  <si>
    <t>Total value of  works in 
Rs. Lakh</t>
  </si>
  <si>
    <t>Note: Attach relevant Certificate/s from Chartered Accountant.</t>
  </si>
  <si>
    <t>Section 3: 1.9 Name, address, telephone number &amp; e-mail id of the Tenderers' bankers who may provide references if contacted by the Employer:</t>
  </si>
  <si>
    <t xml:space="preserve">Name, address, telephone number &amp; e-mail id of the Tenderers' bankers </t>
  </si>
  <si>
    <t>Section 3: 1.12 Information on litigations in which the Tenderer is involved:</t>
  </si>
  <si>
    <t>Other Party(ies)</t>
  </si>
  <si>
    <t>Employer</t>
  </si>
  <si>
    <t>Details of Dispute</t>
  </si>
  <si>
    <t>Amount involved</t>
  </si>
  <si>
    <t xml:space="preserve"> Remarks showing Present Status</t>
  </si>
  <si>
    <t>SCHEDULE-10 (1 of 3) Details of Tools and Plants available</t>
  </si>
  <si>
    <t>Following are the details of the Tools and Plants available with us.</t>
  </si>
  <si>
    <t>Description</t>
  </si>
  <si>
    <t>Make</t>
  </si>
  <si>
    <t>Present Location / Project</t>
  </si>
  <si>
    <t>Remarks (if any)</t>
  </si>
  <si>
    <t>SCHEDULE 10 (2 of 3) Details of Technical staff employed</t>
  </si>
  <si>
    <t xml:space="preserve">SHEET FOR TECHNOCOMMERCIAL OPENING </t>
  </si>
  <si>
    <t>Section 3:
1.8 Qualification and experience of the key technical and management personnel in permanent employment with the tenderer and those that are proposed to be deployed on this contract, if awarded</t>
  </si>
  <si>
    <t>Name of the employee</t>
  </si>
  <si>
    <t>Branch                         (Degree/Diploma)</t>
  </si>
  <si>
    <t xml:space="preserve">Year of Passing </t>
  </si>
  <si>
    <t xml:space="preserve">Since when employed in erection division </t>
  </si>
  <si>
    <t>Past Experience</t>
  </si>
  <si>
    <t>SCHEDULE 10 (3 of 3 )</t>
  </si>
  <si>
    <t>We propose the following deployment of manpower for the substation and Line package.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</si>
  <si>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</si>
  <si>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</si>
  <si>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</si>
  <si>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</si>
  <si>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</si>
  <si>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</si>
  <si>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</si>
  <si>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</si>
  <si>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</si>
  <si>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SCHEDULE-11 (A)  : COMPLETION SCHEDULE FOR STATION/TERMINAL BAYS</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</si>
  <si>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</si>
  <si>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</si>
  <si>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</si>
  <si>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</si>
  <si>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</si>
  <si>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STATION PORTION</t>
  </si>
  <si>
    <t>Commencement</t>
  </si>
  <si>
    <t>Completion</t>
  </si>
  <si>
    <t>Detailed engineering</t>
  </si>
  <si>
    <t>Procurement of bought out items / raw materials</t>
  </si>
  <si>
    <t>Manufacturing &amp; Testing</t>
  </si>
  <si>
    <t>Shipments</t>
  </si>
  <si>
    <t>Setting up of site office, Sheds &amp; stores etc.</t>
  </si>
  <si>
    <t>Excavation</t>
  </si>
  <si>
    <t>Concreting for</t>
  </si>
  <si>
    <t>a)Structure Foundations</t>
  </si>
  <si>
    <t>b)Equipment and mounting structure foundadions</t>
  </si>
  <si>
    <t>c)Cable trenches</t>
  </si>
  <si>
    <t xml:space="preserve">    1. Civil Works</t>
  </si>
  <si>
    <t xml:space="preserve">    2. Installation</t>
  </si>
  <si>
    <t>Receipt(at site) of</t>
  </si>
  <si>
    <t>a)Main equipment / spares</t>
  </si>
  <si>
    <t>b)Structures</t>
  </si>
  <si>
    <t>c)Insulators &amp; Hardwares</t>
  </si>
  <si>
    <t>d)Clamps &amp; Connectors</t>
  </si>
  <si>
    <t>e)Marshalling kiosks</t>
  </si>
  <si>
    <t>f)Cables &amp; Cabling Materials</t>
  </si>
  <si>
    <t>Erection of</t>
  </si>
  <si>
    <t>a)Main structures</t>
  </si>
  <si>
    <t>b)Equipment support structures</t>
  </si>
  <si>
    <t>Equipment Erection</t>
  </si>
  <si>
    <t>Earthmat</t>
  </si>
  <si>
    <t>Bus bar erection</t>
  </si>
  <si>
    <t>Stringing</t>
  </si>
  <si>
    <t>Cabling</t>
  </si>
  <si>
    <t>Completion of testing and ready for commissioning</t>
  </si>
  <si>
    <t>Commissioning</t>
  </si>
  <si>
    <t>SCHEDULE-11B  : COMPLETION SCHEDULE FOR TRANSMISSION LINES</t>
  </si>
  <si>
    <t>We hereby declare that following shedules shall be followed by us for the above work. The period of various activities from the date of placement of award letter shall be as follows.</t>
  </si>
  <si>
    <t>Construction of Transmission Line</t>
  </si>
  <si>
    <t>SUPPLY</t>
  </si>
  <si>
    <t>Submission of Drawings</t>
  </si>
  <si>
    <t>Completion of detailed engineering</t>
  </si>
  <si>
    <t xml:space="preserve">Commencement of Manufacturing </t>
  </si>
  <si>
    <t>Completion of Manufacturing</t>
  </si>
  <si>
    <t>Readiness for testing</t>
  </si>
  <si>
    <t>Readiness for Shipment</t>
  </si>
  <si>
    <t>Receipt at Site</t>
  </si>
  <si>
    <t>Completion of Shipment</t>
  </si>
  <si>
    <t>ERECTION</t>
  </si>
  <si>
    <t>Detailed Survey</t>
  </si>
  <si>
    <t>Setting up of site office, sheds and stores etc.</t>
  </si>
  <si>
    <t>Exacavation for  foundations.</t>
  </si>
  <si>
    <t>Foundations and other Civil Works</t>
  </si>
  <si>
    <t>Erection of Tower alongwith accessories</t>
  </si>
  <si>
    <t>Stringing of conductor/ groundwire alongwith accessories</t>
  </si>
  <si>
    <t>Testing , Commissioning and Handing over.</t>
  </si>
  <si>
    <t>SCHEDULE - 12  TYPE TESTS &amp; TEST CHARGES OF EQUIPMENT/MATERIALS</t>
  </si>
  <si>
    <t>BIDDERS SHALL INDICATE VARIOUS TYPE TESTS IN LIGHT BLUE COLOURED CELLS</t>
  </si>
  <si>
    <t>ALL THE TYPE TESTS APPLICABLE FOR EACH OF THE EQUIPMENTS SHALL BE INCLUDED.</t>
  </si>
  <si>
    <t>Bidders Name and Address</t>
  </si>
  <si>
    <t>SL.No</t>
  </si>
  <si>
    <t>Details of Equipments</t>
  </si>
  <si>
    <t>Type Test</t>
  </si>
  <si>
    <t xml:space="preserve">Test Charges ( in Rs )
</t>
  </si>
  <si>
    <t>Power Transformers:</t>
  </si>
  <si>
    <t>a) 20MVA, 110/33-11kV</t>
  </si>
  <si>
    <t>SF6 Circuit Breakers:</t>
  </si>
  <si>
    <t>a)145kV Class</t>
  </si>
  <si>
    <t>Surge Arrestors</t>
  </si>
  <si>
    <t>a) 96kV class</t>
  </si>
  <si>
    <t>b) 60kV class</t>
  </si>
  <si>
    <t>c) 30kV class</t>
  </si>
  <si>
    <t>d) 9kV class</t>
  </si>
  <si>
    <t>Isolators:</t>
  </si>
  <si>
    <t>a) 110kV Class</t>
  </si>
  <si>
    <t>b) 66kV Class</t>
  </si>
  <si>
    <t>c) 33kV Class</t>
  </si>
  <si>
    <t>d) 11kV Class</t>
  </si>
  <si>
    <t xml:space="preserve"> Control &amp; Relay Panels / Relay &amp; Protection Panels</t>
  </si>
  <si>
    <t>L.T. A.C Panel</t>
  </si>
  <si>
    <t>Station Battery</t>
  </si>
  <si>
    <t>Station Battery Charger</t>
  </si>
  <si>
    <t>1.1KV Power Cables</t>
  </si>
  <si>
    <t>1.1kV Copper Control cables</t>
  </si>
  <si>
    <t>11kV U.G Cable</t>
  </si>
  <si>
    <t>Insulators
a) 90KN  Disc Insulator Strings</t>
  </si>
  <si>
    <t xml:space="preserve">Equipment / Station Structures </t>
  </si>
  <si>
    <t xml:space="preserve"> Aluminium pipe and Clamps</t>
  </si>
  <si>
    <t>Hardware Materials</t>
  </si>
  <si>
    <t>Yard lighting equipments</t>
  </si>
  <si>
    <t>Fire Fighting equipments</t>
  </si>
  <si>
    <t>AC DISTRIBUTION BOX</t>
  </si>
  <si>
    <t>DC DISTRIBUTION BOX</t>
  </si>
  <si>
    <t>D.G. Set</t>
  </si>
  <si>
    <t>Auxiliary Transformer</t>
  </si>
  <si>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</si>
  <si>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Schedule -13-List of Optional Spares</t>
  </si>
  <si>
    <t>BIDDERS SHALL NOTE THAT QUANTITIES  INDICATED IN THE ITEM_WISE FINANCIAL BID OFFER SHALL BE INDICATED HERE ALSO.</t>
  </si>
  <si>
    <t xml:space="preserve">   List of optional spares required to meet the specified performance  for a period of three years</t>
  </si>
  <si>
    <t xml:space="preserve">  Sl. No.</t>
  </si>
  <si>
    <t xml:space="preserve"> For Equipments</t>
  </si>
  <si>
    <t xml:space="preserve">  Details of item</t>
  </si>
  <si>
    <t xml:space="preserve">  Unit </t>
  </si>
  <si>
    <t xml:space="preserve">  Quantity</t>
  </si>
  <si>
    <t>SCHEDULE - 14-Guaranteed Losses :</t>
  </si>
  <si>
    <t xml:space="preserve">                                                     </t>
  </si>
  <si>
    <t>Bidders Name and Address along with GSTIN No.:</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</si>
  <si>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</si>
  <si>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 xml:space="preserve"> Equipment </t>
  </si>
  <si>
    <t>Guaranteed Losses at rated output(KW)</t>
  </si>
  <si>
    <t>Max No Load loss at rated voltage and rated frequency</t>
  </si>
  <si>
    <t>Max Load loss at rated current and frequency and at 75 deg C at principal tap</t>
  </si>
  <si>
    <r>
      <t>Max I</t>
    </r>
    <r>
      <rPr>
        <vertAlign val="superscript"/>
        <sz val="14"/>
        <rFont val="Bookman Old Style"/>
        <family val="1"/>
      </rPr>
      <t xml:space="preserve">2 </t>
    </r>
    <r>
      <rPr>
        <sz val="14"/>
        <rFont val="Bookman Old Style"/>
        <family val="1"/>
      </rPr>
      <t>R loss at rated current and frequency and at 75 deg C at principal tap</t>
    </r>
  </si>
  <si>
    <t xml:space="preserve"> Max Auxiliary loss at rated voltage and frequency for Power Transformer</t>
  </si>
  <si>
    <t xml:space="preserve">Note:(i) Refer Technical Specifications 
         (ii)The loss quoted shall be consistent in Schedule 14 and GTPs(DRS)of  Power Transformer
           </t>
  </si>
  <si>
    <t xml:space="preserve">Karnataka Power Transmission Corporation Limited </t>
  </si>
  <si>
    <t xml:space="preserve">SCHEDULE-15                                                                                             </t>
  </si>
  <si>
    <t>LIST OF VENDORS</t>
  </si>
  <si>
    <t>BIDDERS NAME AND ADDRESS</t>
  </si>
  <si>
    <t>EQUIPMENT/ MATERIAL</t>
  </si>
  <si>
    <t>NAME OF THE VENDOR</t>
  </si>
  <si>
    <t>VENDOR 1</t>
  </si>
  <si>
    <t xml:space="preserve">    VENDOR 2</t>
  </si>
  <si>
    <t xml:space="preserve">  VENDOR 3</t>
  </si>
  <si>
    <t xml:space="preserve"> VENDOR 4</t>
  </si>
  <si>
    <t>Power Transformer
20MVA, 110/33-11kV Transformer</t>
  </si>
  <si>
    <t>SF6 Circuit Breakers:
145kV</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</si>
  <si>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</si>
  <si>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</si>
  <si>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</si>
  <si>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</si>
  <si>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</si>
  <si>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</si>
  <si>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</si>
  <si>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</si>
  <si>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</si>
  <si>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</si>
  <si>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</si>
  <si>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</si>
  <si>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</si>
  <si>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</si>
  <si>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</si>
  <si>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</si>
  <si>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</si>
  <si>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</si>
  <si>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</si>
  <si>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</si>
  <si>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</si>
  <si>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</si>
  <si>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Note : Any Other Materials name &amp; its vendors are to be entered.</t>
  </si>
  <si>
    <t xml:space="preserve"> SCHEDULE-16  :  NO DEVIATION CERTIFICATE (ANNEXURE-I)</t>
  </si>
  <si>
    <t>NOTE: SCHEDULE DULY SIGNED BY THE AUTHORIZED PERSON SHALL BE UPLOADED</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</si>
  <si>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</si>
  <si>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</si>
  <si>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</si>
  <si>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</si>
  <si>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</si>
  <si>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</si>
  <si>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</si>
  <si>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</si>
  <si>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</si>
  <si>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</si>
  <si>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</si>
  <si>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</si>
  <si>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</si>
  <si>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h)</t>
  </si>
  <si>
    <t xml:space="preserve">We further confirm that any deviation to the above clauses at SI.No. (a) to (h) found anywhere in our bid proposal, implicit or explicit, shall stand unconditionally withdrawn, without any cost implication whatsoever to KPTCL.
</t>
  </si>
  <si>
    <r>
      <t xml:space="preserve"> SCHEDULE-17    FORM FOR BID SECURITY/EMD (ANNEXURE-II)
</t>
    </r>
    <r>
      <rPr>
        <b/>
        <sz val="16"/>
        <color rgb="FFFF0000"/>
        <rFont val="Bookman Old Style"/>
        <family val="1"/>
      </rPr>
      <t>(To be stamped on Rs.300/- Non-Judicial stamp paper in accordance with KPTCL Circular No. KPTCL/GMT/CIVIL (B7)/35/2024-MANAGER ESTATE (E-106992) dated 02.03.2024)</t>
    </r>
  </si>
  <si>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</si>
  <si>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Ref No.</t>
  </si>
  <si>
    <t>Bank Guarantee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</si>
  <si>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</si>
  <si>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</si>
  <si>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</si>
  <si>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</si>
  <si>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</si>
  <si>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</si>
  <si>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</si>
  <si>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</si>
  <si>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</si>
  <si>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</si>
  <si>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</si>
  <si>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</si>
  <si>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</si>
  <si>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</si>
  <si>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</si>
  <si>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</si>
  <si>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</si>
  <si>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</si>
  <si>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</si>
  <si>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</si>
  <si>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</si>
  <si>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</si>
  <si>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</si>
  <si>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</si>
  <si>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</si>
  <si>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</si>
  <si>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</si>
  <si>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</si>
  <si>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</si>
  <si>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</si>
  <si>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</si>
  <si>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</si>
  <si>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</si>
  <si>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</si>
  <si>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</si>
  <si>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</si>
  <si>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</si>
  <si>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</si>
  <si>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 xml:space="preserve">Note : 1) Both the  Bank Guarantee and Demand Draft shall be scanned and uploaded along with Electronic sheets.                              
         2) This date shall be Forty Five (45) days after the last date for which the bid is valid.                               </t>
  </si>
  <si>
    <t xml:space="preserve">                 Karnataka Power Transmission Corporation Limited</t>
  </si>
  <si>
    <t>SCHEDULE-18    PROFORMA  OF LETTER OF UNDERTAKINGS (ANNEXURE-V)</t>
  </si>
  <si>
    <t xml:space="preserve">(To be executed on Non-Judicial paper of  RequisiteValue) </t>
  </si>
  <si>
    <t xml:space="preserve">Ref </t>
  </si>
  <si>
    <t xml:space="preserve">1.        I*/We* have read and examined the following bid documents  relating to  the 
</t>
  </si>
  <si>
    <t>(full Scope of Work)</t>
  </si>
  <si>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</si>
  <si>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</si>
  <si>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t xml:space="preserve">c)  Special Conditions of Contract along with Annexure </t>
  </si>
  <si>
    <t xml:space="preserve">          to </t>
  </si>
  <si>
    <t>d) Drawings No.</t>
  </si>
  <si>
    <t>e) Technical Specifications</t>
  </si>
  <si>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</si>
  <si>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</si>
  <si>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 xml:space="preserve">      Should this bid be accepted,  I*/We* also agree to abide by and fulfil all the terms, conditions of provision of the above mentioned bid.</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</si>
  <si>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</si>
  <si>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</si>
  <si>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</si>
  <si>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</si>
  <si>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</si>
  <si>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</si>
  <si>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</si>
  <si>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</si>
  <si>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</si>
  <si>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</si>
  <si>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</si>
  <si>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</si>
  <si>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</si>
  <si>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</si>
  <si>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                       Karnataka Power Transmission Corporation Limited</t>
  </si>
  <si>
    <t>SCHEDULE-19 CONSORTIUM AGREEMENT ON NON JUDICIAL STAMP PAPER OF Rs.500/-(ANNEXURE -XIII) - VOID</t>
  </si>
  <si>
    <t>NOTE: SCHEDULE DULY SIGNED BY THE AUTHORIZED PERSON SHALL BE UPLOADED.</t>
  </si>
  <si>
    <t xml:space="preserve">CONSORTIUM AGREEMENT AMONGST M/s </t>
  </si>
  <si>
    <t>For Bid Specification No.</t>
  </si>
  <si>
    <t>OF KARNATAKA POWER TRANSMISSION CORPORATION LIMITED</t>
  </si>
  <si>
    <t xml:space="preserve">         This consortium agreement executed on this </t>
  </si>
  <si>
    <t xml:space="preserve"> day</t>
  </si>
  <si>
    <t>Month of Two thousand Twenty Four</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</si>
  <si>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</si>
  <si>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</si>
  <si>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</si>
  <si>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</si>
  <si>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</si>
  <si>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</si>
  <si>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</si>
  <si>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</si>
  <si>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</si>
  <si>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</si>
  <si>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</si>
  <si>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</si>
  <si>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</si>
  <si>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</si>
  <si>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</si>
  <si>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</si>
  <si>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</si>
  <si>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</si>
  <si>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</si>
  <si>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</si>
  <si>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</si>
  <si>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</si>
  <si>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</si>
  <si>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</si>
  <si>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</si>
  <si>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</si>
  <si>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</si>
  <si>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r>
      <t xml:space="preserve"> In case of an award of a Contract, we the Consortium members do hereby agree that we shall be jointly &amp; severally responsible for the works respectively executed and Lead company shall furnishing a contract performance security from a bank in favor of the PURCHASER in the forms acceptable to purchaser for value of  </t>
    </r>
    <r>
      <rPr>
        <b/>
        <sz val="13"/>
        <color rgb="FFFF0000"/>
        <rFont val="Times New Roman"/>
        <family val="1"/>
      </rPr>
      <t>Five percent (5%) of the total Contract Price plus additional security for unbalanced tenders in accordance with Clause 25.5 &amp; 29 of ITT and Clause 43 of the CC (Conditions of Contract)</t>
    </r>
    <r>
      <rPr>
        <b/>
        <sz val="13"/>
        <rFont val="Times New Roman"/>
        <family val="1"/>
      </rPr>
      <t>.</t>
    </r>
  </si>
  <si>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</si>
  <si>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</si>
  <si>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</si>
  <si>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</si>
  <si>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</si>
  <si>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</si>
  <si>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</si>
  <si>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</si>
  <si>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</si>
  <si>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</si>
  <si>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t>SCHEDULE-20  POWER OF ATTORNEY (ANNEXURE-XI)</t>
  </si>
  <si>
    <t>POWER OF ATTORNEY</t>
  </si>
  <si>
    <t>(To be stamped on Rs.500/- Non Judicial stamp paper in accordance with KPTCL Circular No. KPTCL/GMT/CIVIL (B7)/35/2024-MANAGER ESTATE (E-106992) dated 02.03.2024)</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</si>
  <si>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</si>
  <si>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</si>
  <si>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</si>
  <si>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</si>
  <si>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</si>
  <si>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</si>
  <si>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</si>
  <si>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</si>
  <si>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</si>
  <si>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</si>
  <si>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</si>
  <si>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</si>
  <si>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</si>
  <si>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</si>
  <si>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</si>
  <si>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</si>
  <si>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</si>
  <si>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</si>
  <si>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</si>
  <si>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</si>
  <si>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</si>
  <si>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</si>
  <si>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</si>
  <si>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</si>
  <si>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</si>
  <si>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</si>
  <si>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</si>
  <si>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</si>
  <si>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</si>
  <si>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Specimen Signature of Attorney Holder</t>
  </si>
  <si>
    <t>(Name &amp; Designation)</t>
  </si>
  <si>
    <t>For and on behalf of</t>
  </si>
  <si>
    <t>Common Seal of the above Manufacturer/Bidder</t>
  </si>
  <si>
    <t>Has been affixed thereto in the presence of :</t>
  </si>
  <si>
    <t>WITNESSES :</t>
  </si>
  <si>
    <t>Occupation</t>
  </si>
  <si>
    <t>B1</t>
  </si>
  <si>
    <t>1. Any clarifications / hard copy of drawings can be obtained from the office of the The Chief Engineer Electy., Operations Zone, KPTCL, Tumakuru</t>
  </si>
  <si>
    <t>1. Any clarifications / hard copy of drawings can be obtained from the office of the  Chief Engineer Electy, Transmission(Operations), KPTCL, Tumakuru</t>
  </si>
  <si>
    <t>MT</t>
  </si>
  <si>
    <t>Ltrs</t>
  </si>
  <si>
    <t>Per Panel</t>
  </si>
  <si>
    <t>20MVA,66/33-11kV Power Transformer</t>
  </si>
  <si>
    <t>Hardwares</t>
  </si>
  <si>
    <t>KPTCL Supply</t>
  </si>
  <si>
    <t>A5</t>
  </si>
  <si>
    <t>No</t>
  </si>
  <si>
    <t>B6</t>
  </si>
  <si>
    <t>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t>
  </si>
  <si>
    <t xml:space="preserve">  Bid Enquiry No: KPTCL/CEE/TR(O)Z/TKR/ SEE(O)/ AEE-4/2025-26/Bid Enq-0092 Dated: 06.01.2026</t>
  </si>
  <si>
    <r>
      <t>Bids shall be accompanied by bid security/ Guarantee (EMD) of Rs.</t>
    </r>
    <r>
      <rPr>
        <b/>
        <sz val="13"/>
        <color rgb="FF3366FF"/>
        <rFont val="Bookman Old Style"/>
        <family val="1"/>
      </rPr>
      <t>(Rs. 30,000/-)</t>
    </r>
    <r>
      <rPr>
        <sz val="13"/>
        <color indexed="48"/>
        <rFont val="Bookman Old Style"/>
        <family val="1"/>
      </rPr>
      <t xml:space="preserve"> Which shall be paid through e-payment mode of KPPP. Any other form of payment will not be accepted. Permanent EMD Holders are also not exempted from paying of the above EMD.
Tender Processing Fee: Tender processing fee as prescribed by KPPP portal shall be paid through e-payment mode of KPP portal. Any other form of payment will not be accepted.. (Mode of Payment towards EMD is as detailed in CLAUSE NO. 13 of  ITT &amp; Clause No. 5 of NIT)</t>
    </r>
  </si>
  <si>
    <r>
      <t xml:space="preserve">EMD / Bid Security                                                                                              
Bids shall be accompanied by bid security (EMD);
1) </t>
    </r>
    <r>
      <rPr>
        <sz val="14"/>
        <color rgb="FFFF0000"/>
        <rFont val="Times New Roman"/>
        <family val="1"/>
      </rPr>
      <t xml:space="preserve"> </t>
    </r>
    <r>
      <rPr>
        <b/>
        <sz val="14"/>
        <color rgb="FFFF0000"/>
        <rFont val="Times New Roman"/>
        <family val="1"/>
      </rPr>
      <t>Rs.30,000 /-</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</si>
  <si>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 xml:space="preserve">Power Transformer </t>
  </si>
  <si>
    <t xml:space="preserve">20 MVA, 66/11kV, Delta/Star, Vector Group Dyn11, 3-Ph, 50Hz, Core Type, 2 Winding Delta/Star transformer, vector group DYn11 with OLTC ONAN/ONAF with fan control cubicle, RTCC Panel, Numerical RTCC panel, first filling of Oil and 10% spare oil in non-returnable drums etc., complete with Terminal connectors suitable for Single Drake ACSR on primary side of Transformer and copper flats on 11kV side and on neutral  side as per specifications.(39.1 MT)                                                      </t>
  </si>
  <si>
    <t>Nos</t>
  </si>
  <si>
    <t>Nitrogen Injection Fire Extinguishing  System (NIFPS)</t>
  </si>
  <si>
    <t>Supplying, erection &amp; including civil Engineering works, soak pit etc, as per the recommendation of the supplier of the fire lighting system for power transformer below 100MVA</t>
  </si>
  <si>
    <t>11 KV CT: with Ratio1200-800/1-1-1A</t>
  </si>
  <si>
    <t>11 KV class, 25kA, NCT of Ratio 1200-800/1-1-1A
 for REFR protection (similar rating as that of incomer of 11kV switchgear ) with terminal connector suitable for 2 No's of 50x8 mm copper flats</t>
  </si>
  <si>
    <t>Isolator:</t>
  </si>
  <si>
    <t>Isolators including Marshalling Box and suitable terminal connectors, as per technical specification with solid core, cylindrical post insulators</t>
  </si>
  <si>
    <t>11kV isolator Double break 1200 A, 25 KA capacity with rigid bi-metalic terminal connector suitable for Drake ACSR (Bank-2Set &amp; Bus Coupler-1Set)</t>
  </si>
  <si>
    <t>Set</t>
  </si>
  <si>
    <t>1.1KV class PVC Insulated Copper Control Cable with lugs/ferrules/glands as per technical specification:</t>
  </si>
  <si>
    <t>Mtrs</t>
  </si>
  <si>
    <t>A6</t>
  </si>
  <si>
    <t xml:space="preserve">Conductor </t>
  </si>
  <si>
    <t xml:space="preserve">Drake ACSR </t>
  </si>
  <si>
    <t>A7</t>
  </si>
  <si>
    <t>CT clamp for  Drake ACSR</t>
  </si>
  <si>
    <t>Pad clamps for Drake ACSR</t>
  </si>
  <si>
    <t xml:space="preserve">NCT Pad Clamps </t>
  </si>
  <si>
    <t xml:space="preserve">Bolted Type Suspension Clamp suitable for Single Drake ACSR Conductor </t>
  </si>
  <si>
    <t xml:space="preserve">Post insulator clamps suitable for Single Drake ACSR Conductor </t>
  </si>
  <si>
    <r>
      <t xml:space="preserve">CURRENT TRANSFORMER: </t>
    </r>
    <r>
      <rPr>
        <sz val="14"/>
        <color theme="1"/>
        <rFont val="Bookman Old Style"/>
        <family val="1"/>
      </rPr>
      <t>Current transformers  including marshalling boxes. Single phase, oil filled outdoor type with rigid bimetallic terminal connectors suitable for Drake ACSR conductor</t>
    </r>
  </si>
  <si>
    <r>
      <rPr>
        <b/>
        <sz val="14"/>
        <rFont val="Bookman Old Style"/>
        <family val="1"/>
      </rPr>
      <t>Note:-</t>
    </r>
    <r>
      <rPr>
        <sz val="14"/>
        <rFont val="Bookman Old Style"/>
        <family val="1"/>
      </rPr>
      <t xml:space="preserve">
1)All the CTs in each kV class shall be of one and the same make for interchangeability &amp; reliability of performance.
2)The make and characteristics  of 11kV NCT should be the same as that of the incomer CT of 11kV switchgear. To ensure this, the 11kV NCT should be procured from the supplier of 11kV switchgear only.</t>
    </r>
  </si>
  <si>
    <t>Erection of Power Transformer</t>
  </si>
  <si>
    <t>MT/Mtr</t>
  </si>
  <si>
    <t>per 
transfor
mer</t>
  </si>
  <si>
    <t>ERECTION OF CT and NCT</t>
  </si>
  <si>
    <t>NO</t>
  </si>
  <si>
    <t>Erection of GOS</t>
  </si>
  <si>
    <t xml:space="preserve">Laying of control cables from equipments to panels. </t>
  </si>
  <si>
    <t>B5</t>
  </si>
  <si>
    <t>Earth Mat Formation :</t>
  </si>
  <si>
    <t xml:space="preserve">Grounding of equipment with 50X6 mm G.I flat and connecting Equipment to the earth mat/ground pit. Each point of earthling with all formation works like bending, twisting, drilling of holes and connecting by welding (inclusive of all T&amp;P and consumables) to the earth mat/ground pit/ point of earth connection, all the materials supplied by the contractor 
</t>
  </si>
  <si>
    <t>RMts.</t>
  </si>
  <si>
    <t xml:space="preserve">Providing cast iron pipes of 100 mm ID ,13mm thickness,2.75 mts long with 2 part clamps out of GI flat 50 X 6 mm continuously welded around the pipe using cast iron welding electrodes as per drawing including cost of excavation ( all materials to be supplied by the contractor ). (Material +Labour).  </t>
  </si>
  <si>
    <t>set</t>
  </si>
  <si>
    <t xml:space="preserve">Supplying &amp; Providing 450mm dia 450mm height 1.5" to 2" thick Hume pipe collar (non pressure type) for earth pits including all lead and lifts etc., </t>
  </si>
  <si>
    <t>Releasing and Re-erection:</t>
  </si>
  <si>
    <t>i)NCTs (11kV)(0.157 MT per structure)(Releasing and Re-erection)</t>
  </si>
  <si>
    <t>No/MT</t>
  </si>
  <si>
    <t>2/0.157</t>
  </si>
  <si>
    <t>B7</t>
  </si>
  <si>
    <t>DE- COMMISSIONING</t>
  </si>
  <si>
    <t>No/t</t>
  </si>
  <si>
    <t>1 Nos.  / 37 MT</t>
  </si>
  <si>
    <t>t/Mtrs</t>
  </si>
  <si>
    <t>37/50</t>
  </si>
  <si>
    <t>1 Nos.  / 21MT</t>
  </si>
  <si>
    <t>21/50</t>
  </si>
  <si>
    <t xml:space="preserve"> 11KV CT 800-400/1-1-1A </t>
  </si>
  <si>
    <t xml:space="preserve">11kV class, 25KA, NCT  </t>
  </si>
  <si>
    <t xml:space="preserve"> Releasing of 11kV 800A GOS </t>
  </si>
  <si>
    <t>11 KV CT with Ratio1200-800/1-1-1A Erection of CTs and wiring including movement from the point of unloading to the point of erection</t>
  </si>
  <si>
    <t>11 KV NCT with Ratio1200-800/1-1-1A for REFR protection (similar rating as that of incomer of 11kV switchgear ) with terminal connector suitable for 2 No's of 50x8 mm copper flats Erection of NCTs including movement from the point of unloading to the point of erection with grounding connections</t>
  </si>
  <si>
    <t>A16</t>
  </si>
  <si>
    <t>PART C : TESTING AND COMMISSIONING PORTION</t>
  </si>
  <si>
    <t>11KV CT:1200-800/1-1-1</t>
  </si>
  <si>
    <t>11 KV NCT with Ratio1200-800/1-1-1A
 for REFR protection (similar rating as that of incomer of 11kV switchgear ) with terminal connector suitable for 2 No's of 50x8 mm copper flats</t>
  </si>
  <si>
    <t>C1</t>
  </si>
  <si>
    <t>MODIFICATION OF POWER TRANSFORMER FOUNDATION (2 Nos.)</t>
  </si>
  <si>
    <t>Cum</t>
  </si>
  <si>
    <t>Kgs</t>
  </si>
  <si>
    <t>sqm</t>
  </si>
  <si>
    <t xml:space="preserve">Earth work excavation by manual means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 </t>
  </si>
  <si>
    <t>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purtenances required to complete the work as per technical specifications. Mix 1:3:6 Using 20 mm nominal size graded crushed coarse aggregates</t>
  </si>
  <si>
    <t>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M25 Design Mix Using 20 mm nominal size graded crushed coarse aggregates,( Footing ) including form work 3%</t>
  </si>
  <si>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M25 Design Mix Using 20 mm nominal size graded crushed coarse aggregates,(Footing) including form work 50%.  </t>
  </si>
  <si>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M25 Design Mix Using 20 mm nominal size graded crushed coarse aggregates,(Footing) including form work 70%.  </t>
  </si>
  <si>
    <t xml:space="preserve">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andtechnical specification </t>
  </si>
  <si>
    <t xml:space="preserve">Finishing walls with 100% Premium acrylic emulsion paint having VOC less than 50 g/L and UV resistance as per IS 15489:2004, Alkali &amp; fungal resistance, dirt resistance exterior paint of required shade (Company Depot Tinted) with silicon additives, New work (Two coats applied @ 1.43 L/ 10 m². Over and including priming coat of exterior primer applied @ 0.90 L/10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 </t>
  </si>
  <si>
    <t xml:space="preserve">Providing Brick work with common burnt clay modular bricks of class designation 3.5 in foundation  and plinth in Cement mortar 1:6 (1 cement : 6 coarse sand) including cost of all materials, labour, scaffolding and usage charges of machinery &amp; other incidental charges complete as per the direction of engineer incharge of work </t>
  </si>
  <si>
    <t xml:space="preserve">Filling available excavated earth (excluding rock) in trenches, plinth, sides of foundations and other similar works etc. in layers not exceeding 20cm in depth, consolidating each deposited layer by ramming and watering, lead up to 50 m and lift upto 1.5 m. </t>
  </si>
  <si>
    <t>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 Charge.</t>
  </si>
  <si>
    <t>Providing and fixing SFRC  Frame and cover  confirming to  IS 12592(Part-I) -1988 and IS 112592 (Part-II)-1991 with latest ammendment incuding cutting slabs to required size for the opening and fixing the cover in CC 1:2:4 and size for  the opening and fixing the cover  in CC 1:2:4  and CM  1:3 plastering 20mm  thick  to all exposed faces, curing for 10 days with all lead and lift with appurtenances complete medium duty .</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</si>
  <si>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prestressed /reinforced  cement grade  M20 &amp; Above.</t>
  </si>
  <si>
    <t xml:space="preserve">20 MVA, 66/11kV, Delta/Star, Vector Group Dyn11, 3-Ph, 50Hz, Core Type, 2 Winding Delta/Star transformer, vector group DYn11 with OLTC ONAN/ONAF with fan control cubicle, RTCC Panel, Numerical RTCC panel, first filling of Oil and 10% spare oil in non-returnable drums etc., complete with Terminal connectors suitable for Single Drake ACSR on primary side of Transformer and copper flats on 11kV side and on neutral  side as per specifications.                                        </t>
  </si>
  <si>
    <t>19c x 2.5 sqmm</t>
  </si>
  <si>
    <t>2c x 2.5 sqmm</t>
  </si>
  <si>
    <t>2c x 6 sqmm</t>
  </si>
  <si>
    <t>4c x 6sqmm</t>
  </si>
  <si>
    <t>4c x 2.5 sqmm</t>
  </si>
  <si>
    <t>Moving of transformer to the plinth. Maximum allowable distance is 50Mtrs.(43MT*10.52481Mtr*1)=452.567</t>
  </si>
  <si>
    <t>Wiring of C&amp;R panels:Identification, ferruling, crimping, termination of wires in C&amp;R panels (without SAS)</t>
  </si>
  <si>
    <t>Wiring of Transformer marshalling box, bucholtz relay, fixing thermometer, OLTC upto control panel and assisting in testing and commissioning by RT/MT/Firm Engineer</t>
  </si>
  <si>
    <t>Erection of control panel,auxilary panel, carrier cabinet,marshalling bay kiosk etc.,alignment and fixing properly to foundation base including movement from the point of unloading to the point of erection</t>
  </si>
  <si>
    <t>Assembling of transformer parts like bushings,Radiators,filling oil in to transformer Etc,for the total wt of the transformer. (For 02 Transformers)</t>
  </si>
  <si>
    <t>Filtration of oil using filter set of the contractor, to bring the insulation value to I.E. specifications. (For 02 Transformers)</t>
  </si>
  <si>
    <r>
      <rPr>
        <b/>
        <sz val="16"/>
        <rFont val="Bookman Old Style"/>
        <family val="1"/>
      </rPr>
      <t>GOS:</t>
    </r>
    <r>
      <rPr>
        <sz val="16"/>
        <rFont val="Bookman Old Style"/>
        <family val="1"/>
      </rPr>
      <t xml:space="preserve"> 11 kV GOS : D/B 1200 A Fixing of 11 kV GOS Double Break including wiring on old existing Structure With Suitable Drake Pad Clamps . (2 nos for bank and 1 no for Bus coupler)</t>
    </r>
  </si>
  <si>
    <t xml:space="preserve">19c x 2.5 sqmm </t>
  </si>
  <si>
    <t xml:space="preserve">2c x 2.5 sqmm </t>
  </si>
  <si>
    <t xml:space="preserve">4c x 6sqmm </t>
  </si>
  <si>
    <t>Dismantling of  12.5 MVA, 66/11kV, Transformer along with RTCC panel with complete accessories complete with oil.</t>
  </si>
  <si>
    <t xml:space="preserve">Moving the released 12.5 MVA Transformer from the plinth to the loading point as per the directions of the site engineer. </t>
  </si>
  <si>
    <t xml:space="preserve">Dismantling of  8 MVA, 66/11kV, Transformer along with RTCC panel with complete accessories complete with oil </t>
  </si>
  <si>
    <t xml:space="preserve">Moving the released 8 MVA Transformer from the plinth to the loading point as per the directions of the site engineer.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</si>
</sst>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 ;&quot; (&quot;#,##0.00\);&quot; -&quot;#\ ;@\ "/>
    <numFmt numFmtId="166" formatCode="#,##0.000"/>
    <numFmt numFmtId="167" formatCode="0.000;[Red]0.000"/>
  </numFmts>
  <fonts count="154">
    <font>
      <sz val="11"/>
      <color theme="1"/>
      <name val="Calibri"/>
      <family val="2"/>
      <scheme val="minor"/>
    </font>
    <font>
      <sz val="11"/>
      <color theme="1"/>
      <name val="Calibri"/>
      <family val="2"/>
      <scheme val="minor"/>
    </font>
    <font>
      <sz val="10"/>
      <name val="Arial"/>
      <family val="2"/>
    </font>
    <font>
      <b/>
      <sz val="20"/>
      <color indexed="14"/>
      <name val="Arial"/>
      <family val="2"/>
    </font>
    <font>
      <b/>
      <sz val="20"/>
      <name val="Bookman Old Style"/>
      <family val="1"/>
    </font>
    <font>
      <b/>
      <sz val="12"/>
      <color rgb="FFFF0000"/>
      <name val="Bookman Old Style"/>
      <family val="1"/>
    </font>
    <font>
      <b/>
      <sz val="16"/>
      <color indexed="10"/>
      <name val="Bookman Old Style"/>
      <family val="1"/>
    </font>
    <font>
      <b/>
      <sz val="11"/>
      <color rgb="FFFF0000"/>
      <name val="Bookman Old Style"/>
      <family val="1"/>
    </font>
    <font>
      <b/>
      <sz val="16"/>
      <name val="Bookman Old Style"/>
      <family val="1"/>
    </font>
    <font>
      <b/>
      <sz val="36"/>
      <name val="Arial"/>
      <family val="2"/>
    </font>
    <font>
      <b/>
      <sz val="48"/>
      <name val="Arial"/>
      <family val="2"/>
    </font>
    <font>
      <b/>
      <sz val="18"/>
      <name val="Arial"/>
      <family val="2"/>
    </font>
    <font>
      <b/>
      <sz val="16"/>
      <color indexed="10"/>
      <name val="Arial"/>
      <family val="2"/>
    </font>
    <font>
      <b/>
      <sz val="12"/>
      <name val="Arial"/>
      <family val="2"/>
    </font>
    <font>
      <b/>
      <sz val="14"/>
      <name val="Arial"/>
      <family val="2"/>
    </font>
    <font>
      <b/>
      <sz val="20"/>
      <color indexed="20"/>
      <name val="Bookman Old Style"/>
      <family val="1"/>
    </font>
    <font>
      <b/>
      <sz val="16"/>
      <color rgb="FF002060"/>
      <name val="Bookman Old Style"/>
      <family val="1"/>
    </font>
    <font>
      <b/>
      <sz val="16"/>
      <color indexed="56"/>
      <name val="Bookman Old Style"/>
      <family val="1"/>
    </font>
    <font>
      <b/>
      <sz val="16"/>
      <color rgb="FFFF0000"/>
      <name val="Bookman Old Style"/>
      <family val="1"/>
    </font>
    <font>
      <b/>
      <sz val="16"/>
      <color rgb="FF0000FF"/>
      <name val="Bookman Old Style"/>
      <family val="1"/>
    </font>
    <font>
      <b/>
      <sz val="16"/>
      <color indexed="12"/>
      <name val="Bookman Old Style"/>
      <family val="1"/>
    </font>
    <font>
      <sz val="16"/>
      <name val="Bookman Old Style"/>
      <family val="1"/>
    </font>
    <font>
      <sz val="16"/>
      <color rgb="FFFF3399"/>
      <name val="Bookman Old Style"/>
      <family val="1"/>
    </font>
    <font>
      <sz val="16"/>
      <color rgb="FF0000FF"/>
      <name val="Bookman Old Style"/>
      <family val="1"/>
    </font>
    <font>
      <sz val="16"/>
      <name val="Times New Roman"/>
      <family val="1"/>
    </font>
    <font>
      <sz val="12"/>
      <name val="Times New Roman"/>
      <family val="1"/>
    </font>
    <font>
      <b/>
      <sz val="16"/>
      <name val="Times New Roman"/>
      <family val="1"/>
    </font>
    <font>
      <b/>
      <sz val="12"/>
      <name val="Times New Roman"/>
      <family val="1"/>
    </font>
    <font>
      <b/>
      <sz val="13"/>
      <name val="Bookman Old Style"/>
      <family val="1"/>
    </font>
    <font>
      <sz val="13"/>
      <name val="Bookman Old Style"/>
      <family val="1"/>
    </font>
    <font>
      <sz val="13"/>
      <color indexed="14"/>
      <name val="Bookman Old Style"/>
      <family val="1"/>
    </font>
    <font>
      <sz val="13"/>
      <color rgb="FFFF3399"/>
      <name val="Bookman Old Style"/>
      <family val="1"/>
    </font>
    <font>
      <sz val="13"/>
      <color indexed="10"/>
      <name val="Bookman Old Style"/>
      <family val="1"/>
    </font>
    <font>
      <b/>
      <sz val="13"/>
      <color rgb="FFFF00FF"/>
      <name val="Bookman Old Style"/>
      <family val="1"/>
    </font>
    <font>
      <sz val="13"/>
      <color theme="9" tint="-0.249977111117893"/>
      <name val="Bookman Old Style"/>
      <family val="1"/>
    </font>
    <font>
      <sz val="13"/>
      <color rgb="FFFF0000"/>
      <name val="Bookman Old Style"/>
      <family val="1"/>
    </font>
    <font>
      <sz val="13"/>
      <color indexed="48"/>
      <name val="Bookman Old Style"/>
      <family val="1"/>
    </font>
    <font>
      <b/>
      <sz val="13"/>
      <color rgb="FFFF0000"/>
      <name val="Bookman Old Style"/>
      <family val="1"/>
    </font>
    <font>
      <b/>
      <sz val="13"/>
      <color indexed="48"/>
      <name val="Bookman Old Style"/>
      <family val="1"/>
    </font>
    <font>
      <sz val="13"/>
      <color theme="1"/>
      <name val="Bookman Old Style"/>
      <family val="1"/>
    </font>
    <font>
      <sz val="16"/>
      <color theme="1"/>
      <name val="Bookman Old Style"/>
      <family val="1"/>
    </font>
    <font>
      <sz val="16"/>
      <color indexed="48"/>
      <name val="Bookman Old Style"/>
      <family val="1"/>
    </font>
    <font>
      <b/>
      <sz val="20"/>
      <color indexed="20"/>
      <name val="Times New Roman"/>
      <family val="1"/>
    </font>
    <font>
      <sz val="14"/>
      <name val="Times New Roman"/>
      <family val="1"/>
    </font>
    <font>
      <sz val="14"/>
      <color indexed="10"/>
      <name val="Times New Roman"/>
      <family val="1"/>
    </font>
    <font>
      <b/>
      <sz val="16"/>
      <color indexed="10"/>
      <name val="Times New Roman"/>
      <family val="1"/>
    </font>
    <font>
      <b/>
      <sz val="14"/>
      <color indexed="10"/>
      <name val="Times New Roman"/>
      <family val="1"/>
    </font>
    <font>
      <b/>
      <sz val="14"/>
      <color indexed="12"/>
      <name val="Times New Roman"/>
      <family val="1"/>
    </font>
    <font>
      <b/>
      <sz val="14"/>
      <color indexed="14"/>
      <name val="Times New Roman"/>
      <family val="1"/>
    </font>
    <font>
      <b/>
      <sz val="14"/>
      <name val="Times New Roman"/>
      <family val="1"/>
    </font>
    <font>
      <sz val="14"/>
      <color indexed="48"/>
      <name val="Times New Roman"/>
      <family val="1"/>
    </font>
    <font>
      <b/>
      <sz val="14"/>
      <color rgb="FFFF00FF"/>
      <name val="Times New Roman"/>
      <family val="1"/>
    </font>
    <font>
      <sz val="14"/>
      <name val="Helv"/>
      <charset val="204"/>
    </font>
    <font>
      <b/>
      <sz val="14"/>
      <color rgb="FFFF0000"/>
      <name val="Times New Roman"/>
      <family val="1"/>
    </font>
    <font>
      <b/>
      <sz val="22"/>
      <color indexed="20"/>
      <name val="Times New Roman"/>
      <family val="1"/>
    </font>
    <font>
      <sz val="10"/>
      <name val="Times New Roman"/>
      <family val="1"/>
    </font>
    <font>
      <b/>
      <sz val="16"/>
      <color rgb="FFFF00FF"/>
      <name val="Times New Roman"/>
      <family val="1"/>
    </font>
    <font>
      <sz val="12"/>
      <color indexed="10"/>
      <name val="Times New Roman"/>
      <family val="1"/>
    </font>
    <font>
      <b/>
      <sz val="12"/>
      <color indexed="12"/>
      <name val="Times New Roman"/>
      <family val="1"/>
    </font>
    <font>
      <sz val="14"/>
      <color rgb="FFFF00FF"/>
      <name val="Times New Roman"/>
      <family val="1"/>
    </font>
    <font>
      <b/>
      <sz val="9"/>
      <color indexed="81"/>
      <name val="Tahoma"/>
      <family val="2"/>
    </font>
    <font>
      <sz val="9"/>
      <color indexed="81"/>
      <name val="Tahoma"/>
      <family val="2"/>
    </font>
    <font>
      <b/>
      <sz val="12"/>
      <color indexed="20"/>
      <name val="Times New Roman"/>
      <family val="1"/>
    </font>
    <font>
      <b/>
      <sz val="14"/>
      <color rgb="FF0000FF"/>
      <name val="Times New Roman"/>
      <family val="1"/>
    </font>
    <font>
      <b/>
      <sz val="12"/>
      <color indexed="10"/>
      <name val="Times New Roman"/>
      <family val="1"/>
    </font>
    <font>
      <strike/>
      <sz val="14"/>
      <name val="Times New Roman"/>
      <family val="1"/>
    </font>
    <font>
      <b/>
      <sz val="20"/>
      <color indexed="61"/>
      <name val="Times New Roman"/>
      <family val="1"/>
    </font>
    <font>
      <b/>
      <sz val="12"/>
      <color indexed="61"/>
      <name val="Times New Roman"/>
      <family val="1"/>
    </font>
    <font>
      <sz val="14"/>
      <color rgb="FFFF0000"/>
      <name val="Times New Roman"/>
      <family val="1"/>
    </font>
    <font>
      <sz val="12"/>
      <name val="Bookman Old Style"/>
      <family val="1"/>
    </font>
    <font>
      <b/>
      <sz val="12"/>
      <color indexed="10"/>
      <name val="Bookman Old Style"/>
      <family val="1"/>
    </font>
    <font>
      <sz val="12"/>
      <color indexed="10"/>
      <name val="Bookman Old Style"/>
      <family val="1"/>
    </font>
    <font>
      <b/>
      <sz val="16"/>
      <color indexed="14"/>
      <name val="Bookman Old Style"/>
      <family val="1"/>
    </font>
    <font>
      <b/>
      <sz val="14"/>
      <color rgb="FF0000FF"/>
      <name val="Bookman Old Style"/>
      <family val="1"/>
    </font>
    <font>
      <b/>
      <sz val="14"/>
      <color rgb="FFFF0000"/>
      <name val="Bookman Old Style"/>
      <family val="1"/>
    </font>
    <font>
      <sz val="14"/>
      <color indexed="48"/>
      <name val="Bookman Old Style"/>
      <family val="1"/>
    </font>
    <font>
      <b/>
      <sz val="14"/>
      <color indexed="48"/>
      <name val="Bookman Old Style"/>
      <family val="1"/>
    </font>
    <font>
      <b/>
      <sz val="14"/>
      <color theme="1"/>
      <name val="Bookman Old Style"/>
      <family val="1"/>
    </font>
    <font>
      <sz val="14"/>
      <name val="Bookman Old Style"/>
      <family val="1"/>
    </font>
    <font>
      <b/>
      <sz val="20"/>
      <name val="Times New Roman"/>
      <family val="1"/>
    </font>
    <font>
      <b/>
      <sz val="14"/>
      <color indexed="48"/>
      <name val="Times New Roman"/>
      <family val="1"/>
    </font>
    <font>
      <b/>
      <sz val="12"/>
      <color rgb="FFFF0000"/>
      <name val="Times New Roman"/>
      <family val="1"/>
    </font>
    <font>
      <b/>
      <sz val="14"/>
      <color indexed="8"/>
      <name val="Bookman Old Style"/>
      <family val="1"/>
    </font>
    <font>
      <b/>
      <sz val="14"/>
      <name val="Bookman Old Style"/>
      <family val="1"/>
    </font>
    <font>
      <b/>
      <sz val="18"/>
      <color theme="1"/>
      <name val="Bookman Old Style"/>
      <family val="1"/>
    </font>
    <font>
      <sz val="18"/>
      <name val="Bookman Old Style"/>
      <family val="1"/>
    </font>
    <font>
      <b/>
      <sz val="16"/>
      <color theme="1"/>
      <name val="Bookman Old Style"/>
      <family val="1"/>
    </font>
    <font>
      <b/>
      <sz val="18"/>
      <color indexed="14"/>
      <name val="Bookman Old Style"/>
      <family val="1"/>
    </font>
    <font>
      <sz val="16"/>
      <color indexed="10"/>
      <name val="Bookman Old Style"/>
      <family val="1"/>
    </font>
    <font>
      <sz val="12"/>
      <color indexed="48"/>
      <name val="Bookman Old Style"/>
      <family val="1"/>
    </font>
    <font>
      <b/>
      <sz val="12"/>
      <color indexed="48"/>
      <name val="Bookman Old Style"/>
      <family val="1"/>
    </font>
    <font>
      <b/>
      <sz val="12"/>
      <color theme="1"/>
      <name val="Bookman Old Style"/>
      <family val="1"/>
    </font>
    <font>
      <sz val="14"/>
      <color theme="1"/>
      <name val="Bookman Old Style"/>
      <family val="1"/>
    </font>
    <font>
      <sz val="12"/>
      <color indexed="8"/>
      <name val="Bookman Old Style"/>
      <family val="1"/>
    </font>
    <font>
      <sz val="12"/>
      <color rgb="FFFF0000"/>
      <name val="Times New Roman"/>
      <family val="1"/>
    </font>
    <font>
      <b/>
      <sz val="12"/>
      <name val="Bookman Old Style"/>
      <family val="1"/>
    </font>
    <font>
      <b/>
      <sz val="12"/>
      <name val="Book Antiqua"/>
      <family val="1"/>
    </font>
    <font>
      <sz val="12"/>
      <name val="Book Antiqua"/>
      <family val="1"/>
    </font>
    <font>
      <b/>
      <sz val="12"/>
      <color indexed="8"/>
      <name val="Book Antiqua"/>
      <family val="1"/>
    </font>
    <font>
      <b/>
      <sz val="14"/>
      <color indexed="10"/>
      <name val="Book Antiqua"/>
      <family val="1"/>
    </font>
    <font>
      <sz val="16"/>
      <name val="Book Antiqua"/>
      <family val="1"/>
    </font>
    <font>
      <b/>
      <sz val="14"/>
      <name val="Book Antiqua"/>
      <family val="1"/>
    </font>
    <font>
      <sz val="14"/>
      <name val="Book Antiqua"/>
      <family val="1"/>
    </font>
    <font>
      <b/>
      <sz val="20"/>
      <color indexed="61"/>
      <name val="Bookman Old Style"/>
      <family val="1"/>
    </font>
    <font>
      <sz val="12"/>
      <color indexed="61"/>
      <name val="Bookman Old Style"/>
      <family val="1"/>
    </font>
    <font>
      <sz val="14"/>
      <color indexed="10"/>
      <name val="Bookman Old Style"/>
      <family val="1"/>
    </font>
    <font>
      <b/>
      <sz val="12"/>
      <color rgb="FF0000FF"/>
      <name val="Bookman Old Style"/>
      <family val="1"/>
    </font>
    <font>
      <sz val="14"/>
      <color rgb="FF0000FF"/>
      <name val="Bookman Old Style"/>
      <family val="1"/>
    </font>
    <font>
      <sz val="14"/>
      <color indexed="14"/>
      <name val="Bookman Old Style"/>
      <family val="1"/>
    </font>
    <font>
      <sz val="14"/>
      <color rgb="FFFF0000"/>
      <name val="Bookman Old Style"/>
      <family val="1"/>
    </font>
    <font>
      <sz val="12"/>
      <color rgb="FF0000FF"/>
      <name val="Bookman Old Style"/>
      <family val="1"/>
    </font>
    <font>
      <b/>
      <sz val="18"/>
      <color indexed="61"/>
      <name val="Bookman Old Style"/>
      <family val="1"/>
    </font>
    <font>
      <sz val="20"/>
      <name val="Bookman Old Style"/>
      <family val="1"/>
    </font>
    <font>
      <b/>
      <sz val="18"/>
      <color indexed="10"/>
      <name val="Bookman Old Style"/>
      <family val="1"/>
    </font>
    <font>
      <sz val="18"/>
      <color indexed="10"/>
      <name val="Bookman Old Style"/>
      <family val="1"/>
    </font>
    <font>
      <b/>
      <sz val="14"/>
      <color indexed="10"/>
      <name val="Bookman Old Style"/>
      <family val="1"/>
    </font>
    <font>
      <sz val="16"/>
      <color theme="1"/>
      <name val="Times New Roman"/>
      <family val="1"/>
    </font>
    <font>
      <sz val="12"/>
      <color indexed="48"/>
      <name val="Times New Roman"/>
      <family val="1"/>
    </font>
    <font>
      <b/>
      <sz val="20"/>
      <color indexed="10"/>
      <name val="Bookman Old Style"/>
      <family val="1"/>
    </font>
    <font>
      <sz val="14"/>
      <color indexed="20"/>
      <name val="Bookman Old Style"/>
      <family val="1"/>
    </font>
    <font>
      <sz val="12"/>
      <color theme="1"/>
      <name val="Bookman Old Style"/>
      <family val="1"/>
    </font>
    <font>
      <b/>
      <sz val="14"/>
      <color rgb="FFFF3399"/>
      <name val="Bookman Old Style"/>
      <family val="1"/>
    </font>
    <font>
      <b/>
      <sz val="12"/>
      <color rgb="FF3333FF"/>
      <name val="Bookman Old Style"/>
      <family val="1"/>
    </font>
    <font>
      <b/>
      <sz val="14"/>
      <color rgb="FF3366FF"/>
      <name val="Bookman Old Style"/>
      <family val="1"/>
    </font>
    <font>
      <b/>
      <sz val="14"/>
      <color indexed="20"/>
      <name val="Bookman Old Style"/>
      <family val="1"/>
    </font>
    <font>
      <sz val="12"/>
      <color indexed="20"/>
      <name val="Bookman Old Style"/>
      <family val="1"/>
    </font>
    <font>
      <b/>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sz val="14"/>
      <color indexed="12"/>
      <name val="Bookman Old Style"/>
      <family val="1"/>
    </font>
    <font>
      <b/>
      <sz val="11"/>
      <color indexed="12"/>
      <name val="Bookman Old Style"/>
      <family val="1"/>
    </font>
    <font>
      <b/>
      <sz val="13"/>
      <color indexed="12"/>
      <name val="Bookman Old Style"/>
      <family val="1"/>
    </font>
    <font>
      <vertAlign val="superscript"/>
      <sz val="14"/>
      <name val="Bookman Old Style"/>
      <family val="1"/>
    </font>
    <font>
      <sz val="10"/>
      <name val="Bookman Old Style"/>
      <family val="1"/>
    </font>
    <font>
      <b/>
      <sz val="10"/>
      <name val="Bookman Old Style"/>
      <family val="1"/>
    </font>
    <font>
      <sz val="14"/>
      <color rgb="FFFF3399"/>
      <name val="Bookman Old Style"/>
      <family val="1"/>
    </font>
    <font>
      <b/>
      <u/>
      <sz val="18"/>
      <color indexed="10"/>
      <name val="Bookman Old Style"/>
      <family val="1"/>
    </font>
    <font>
      <b/>
      <sz val="14"/>
      <color rgb="FFFF3300"/>
      <name val="Bookman Old Style"/>
      <family val="1"/>
    </font>
    <font>
      <sz val="13"/>
      <name val="Times New Roman"/>
      <family val="1"/>
    </font>
    <font>
      <b/>
      <sz val="13"/>
      <name val="Times New Roman"/>
      <family val="1"/>
    </font>
    <font>
      <b/>
      <sz val="20"/>
      <color indexed="10"/>
      <name val="Times New Roman"/>
      <family val="1"/>
    </font>
    <font>
      <b/>
      <sz val="11"/>
      <color indexed="12"/>
      <name val="Times New Roman"/>
      <family val="1"/>
    </font>
    <font>
      <b/>
      <sz val="13"/>
      <color indexed="10"/>
      <name val="Times New Roman"/>
      <family val="1"/>
    </font>
    <font>
      <b/>
      <sz val="10"/>
      <name val="Times New Roman"/>
      <family val="1"/>
    </font>
    <font>
      <sz val="13"/>
      <color indexed="10"/>
      <name val="Times New Roman"/>
      <family val="1"/>
    </font>
    <font>
      <sz val="10"/>
      <color indexed="10"/>
      <name val="Times New Roman"/>
      <family val="1"/>
    </font>
    <font>
      <b/>
      <sz val="13"/>
      <color rgb="FFFF0000"/>
      <name val="Times New Roman"/>
      <family val="1"/>
    </font>
    <font>
      <b/>
      <sz val="13"/>
      <color rgb="FF3366FF"/>
      <name val="Bookman Old Style"/>
      <family val="1"/>
    </font>
    <font>
      <sz val="11"/>
      <color rgb="FF000000"/>
      <name val="Calibri"/>
      <family val="2"/>
      <scheme val="minor"/>
    </font>
    <font>
      <sz val="10"/>
      <name val="Verdana"/>
      <family val="2"/>
    </font>
    <font>
      <sz val="10"/>
      <name val="Mangal"/>
      <family val="2"/>
    </font>
    <font>
      <sz val="10"/>
      <color rgb="FF000000"/>
      <name val="Calibri"/>
      <family val="2"/>
      <scheme val="minor"/>
    </font>
    <font>
      <sz val="16"/>
      <color rgb="FF000000"/>
      <name val="Bookman Old Style"/>
      <family val="1"/>
    </font>
  </fonts>
  <fills count="12">
    <fill>
      <patternFill patternType="none"/>
    </fill>
    <fill>
      <patternFill patternType="gray125"/>
    </fill>
    <fill>
      <patternFill patternType="solid">
        <fgColor theme="0"/>
        <bgColor indexed="64"/>
      </patternFill>
    </fill>
    <fill>
      <patternFill patternType="solid">
        <fgColor indexed="41"/>
        <bgColor indexed="64"/>
      </patternFill>
    </fill>
    <fill>
      <patternFill patternType="solid">
        <fgColor theme="9" tint="0.59999389629810485"/>
        <bgColor indexed="64"/>
      </patternFill>
    </fill>
    <fill>
      <patternFill patternType="solid">
        <fgColor rgb="FF91EFF9"/>
        <bgColor indexed="64"/>
      </patternFill>
    </fill>
    <fill>
      <patternFill patternType="solid">
        <fgColor theme="9" tint="0.39997558519241921"/>
        <bgColor indexed="64"/>
      </patternFill>
    </fill>
    <fill>
      <patternFill patternType="solid">
        <fgColor indexed="47"/>
        <bgColor indexed="64"/>
      </patternFill>
    </fill>
    <fill>
      <patternFill patternType="solid">
        <fgColor rgb="FFFFCC99"/>
        <bgColor indexed="64"/>
      </patternFill>
    </fill>
    <fill>
      <patternFill patternType="solid">
        <fgColor indexed="9"/>
        <bgColor indexed="64"/>
      </patternFill>
    </fill>
    <fill>
      <patternFill patternType="solid">
        <fgColor theme="0"/>
        <bgColor rgb="FFFFFFFF"/>
      </patternFill>
    </fill>
    <fill>
      <patternFill patternType="solid">
        <fgColor theme="0"/>
        <bgColor rgb="FF000000"/>
      </patternFill>
    </fill>
  </fills>
  <borders count="30">
    <border>
      <left/>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indexed="64"/>
      </top>
      <bottom/>
      <diagonal/>
    </border>
    <border>
      <left style="thin">
        <color rgb="FF000000"/>
      </left>
      <right/>
      <top/>
      <bottom style="thin">
        <color indexed="64"/>
      </bottom>
      <diagonal/>
    </border>
  </borders>
  <cellStyleXfs count="14">
    <xf numFmtId="0" fontId="0" fillId="0" borderId="0"/>
    <xf numFmtId="0" fontId="2" fillId="0" borderId="0"/>
    <xf numFmtId="0" fontId="2" fillId="0" borderId="0"/>
    <xf numFmtId="0" fontId="1" fillId="0" borderId="0"/>
    <xf numFmtId="0" fontId="2" fillId="0" borderId="0"/>
    <xf numFmtId="0" fontId="2" fillId="0" borderId="0">
      <protection locked="0"/>
    </xf>
    <xf numFmtId="0" fontId="2" fillId="0" borderId="0"/>
    <xf numFmtId="0" fontId="2" fillId="0" borderId="0"/>
    <xf numFmtId="0" fontId="149" fillId="0" borderId="0"/>
    <xf numFmtId="0" fontId="2" fillId="0" borderId="0"/>
    <xf numFmtId="0" fontId="150" fillId="0" borderId="0"/>
    <xf numFmtId="165" fontId="151" fillId="0" borderId="0" applyFill="0" applyBorder="0" applyAlignment="0" applyProtection="0"/>
    <xf numFmtId="43" fontId="2" fillId="0" borderId="0" applyFont="0" applyFill="0" applyBorder="0" applyAlignment="0" applyProtection="0"/>
    <xf numFmtId="0" fontId="152" fillId="0" borderId="0"/>
  </cellStyleXfs>
  <cellXfs count="965">
    <xf numFmtId="0" fontId="0" fillId="0" borderId="0" xfId="0"/>
    <xf numFmtId="0" fontId="4" fillId="0" borderId="0" xfId="1" applyFont="1" applyAlignment="1">
      <alignment horizontal="center" wrapText="1"/>
    </xf>
    <xf numFmtId="0" fontId="2" fillId="0" borderId="0" xfId="1"/>
    <xf numFmtId="0" fontId="6" fillId="0" borderId="0" xfId="1" applyFont="1" applyAlignment="1">
      <alignment horizontal="center" wrapText="1"/>
    </xf>
    <xf numFmtId="0" fontId="8" fillId="0" borderId="0" xfId="1" applyFont="1" applyAlignment="1">
      <alignment horizontal="left" vertical="top" wrapText="1"/>
    </xf>
    <xf numFmtId="0" fontId="10" fillId="0" borderId="0" xfId="1" applyFont="1" applyAlignment="1">
      <alignment horizontal="center" vertical="center"/>
    </xf>
    <xf numFmtId="0" fontId="11" fillId="0" borderId="0" xfId="1" applyFont="1"/>
    <xf numFmtId="0" fontId="14" fillId="0" borderId="0" xfId="1" applyFont="1" applyAlignment="1">
      <alignment horizontal="left" vertical="top" wrapText="1"/>
    </xf>
    <xf numFmtId="0" fontId="20" fillId="0" borderId="0" xfId="0" applyFont="1" applyAlignment="1">
      <alignment horizontal="justify" wrapText="1"/>
    </xf>
    <xf numFmtId="0" fontId="8" fillId="0" borderId="0" xfId="0" applyFont="1"/>
    <xf numFmtId="0" fontId="8" fillId="0" borderId="0" xfId="0" applyFont="1" applyAlignment="1">
      <alignment vertical="top"/>
    </xf>
    <xf numFmtId="0" fontId="21" fillId="0" borderId="0" xfId="0" applyFont="1" applyAlignment="1">
      <alignment horizontal="left" vertical="top" wrapText="1"/>
    </xf>
    <xf numFmtId="0" fontId="21" fillId="0" borderId="0" xfId="0" applyFont="1" applyAlignment="1">
      <alignment horizontal="justify" vertical="justify"/>
    </xf>
    <xf numFmtId="0" fontId="21" fillId="0" borderId="0" xfId="0" applyFont="1"/>
    <xf numFmtId="0" fontId="21" fillId="0" borderId="0" xfId="0" applyFont="1" applyAlignment="1">
      <alignment horizontal="left" vertical="justify"/>
    </xf>
    <xf numFmtId="0" fontId="8" fillId="0" borderId="0" xfId="0" applyFont="1" applyAlignment="1">
      <alignment horizontal="left" vertical="center"/>
    </xf>
    <xf numFmtId="0" fontId="21" fillId="0" borderId="0" xfId="0" applyFont="1" applyAlignment="1">
      <alignment vertical="center"/>
    </xf>
    <xf numFmtId="0" fontId="8" fillId="0" borderId="0" xfId="0" applyFont="1" applyAlignment="1">
      <alignment horizontal="center" vertical="top"/>
    </xf>
    <xf numFmtId="0" fontId="22" fillId="0" borderId="0" xfId="0" applyFont="1" applyAlignment="1">
      <alignment vertical="top" wrapText="1"/>
    </xf>
    <xf numFmtId="0" fontId="23" fillId="0" borderId="0" xfId="0" applyFont="1" applyAlignment="1">
      <alignment vertical="top" wrapText="1"/>
    </xf>
    <xf numFmtId="0" fontId="24" fillId="0" borderId="0" xfId="0" applyFont="1" applyAlignment="1">
      <alignment horizontal="center" vertical="top" wrapText="1"/>
    </xf>
    <xf numFmtId="0" fontId="25" fillId="0" borderId="0" xfId="0" applyFont="1" applyAlignment="1">
      <alignment horizontal="center" vertical="top" wrapText="1"/>
    </xf>
    <xf numFmtId="0" fontId="27" fillId="0" borderId="0" xfId="0" applyFont="1" applyAlignment="1">
      <alignment horizontal="left" vertical="top"/>
    </xf>
    <xf numFmtId="0" fontId="27" fillId="0" borderId="0" xfId="0" applyFont="1" applyAlignment="1">
      <alignment horizontal="left"/>
    </xf>
    <xf numFmtId="0" fontId="25" fillId="0" borderId="0" xfId="0" applyFont="1" applyAlignment="1">
      <alignment wrapText="1"/>
    </xf>
    <xf numFmtId="0" fontId="28" fillId="0" borderId="0" xfId="3" applyFont="1" applyAlignment="1">
      <alignment horizontal="center" vertical="top" wrapText="1"/>
    </xf>
    <xf numFmtId="0" fontId="28" fillId="0" borderId="0" xfId="3" applyFont="1" applyAlignment="1">
      <alignment horizontal="center" vertical="center"/>
    </xf>
    <xf numFmtId="0" fontId="28" fillId="0" borderId="0" xfId="3" applyFont="1" applyAlignment="1">
      <alignment horizontal="left" vertical="center" wrapText="1"/>
    </xf>
    <xf numFmtId="0" fontId="28" fillId="0" borderId="0" xfId="3" applyFont="1" applyAlignment="1">
      <alignment horizontal="center" vertical="top"/>
    </xf>
    <xf numFmtId="0" fontId="29" fillId="0" borderId="0" xfId="3" applyFont="1" applyAlignment="1">
      <alignment horizontal="left" vertical="center" wrapText="1"/>
    </xf>
    <xf numFmtId="0" fontId="29" fillId="0" borderId="6" xfId="3" applyFont="1" applyBorder="1" applyAlignment="1">
      <alignment horizontal="left" vertical="center" wrapText="1"/>
    </xf>
    <xf numFmtId="0" fontId="31" fillId="0" borderId="6" xfId="3" applyFont="1" applyBorder="1" applyAlignment="1">
      <alignment horizontal="left" vertical="center" wrapText="1"/>
    </xf>
    <xf numFmtId="0" fontId="29" fillId="0" borderId="7" xfId="3" applyFont="1" applyBorder="1" applyAlignment="1">
      <alignment horizontal="left" vertical="center" wrapText="1"/>
    </xf>
    <xf numFmtId="0" fontId="28" fillId="0" borderId="6" xfId="3" applyFont="1" applyBorder="1" applyAlignment="1">
      <alignment horizontal="center" vertical="center"/>
    </xf>
    <xf numFmtId="0" fontId="28" fillId="0" borderId="0" xfId="3" applyFont="1" applyAlignment="1">
      <alignment horizontal="justify" vertical="justify" wrapText="1"/>
    </xf>
    <xf numFmtId="0" fontId="36" fillId="3" borderId="6" xfId="3" applyFont="1" applyFill="1" applyBorder="1" applyAlignment="1" applyProtection="1">
      <alignment horizontal="justify" vertical="center" wrapText="1"/>
      <protection locked="0"/>
    </xf>
    <xf numFmtId="0" fontId="39" fillId="0" borderId="0" xfId="3" applyFont="1"/>
    <xf numFmtId="0" fontId="29" fillId="0" borderId="8" xfId="3" applyFont="1" applyBorder="1" applyAlignment="1">
      <alignment horizontal="center" vertical="center"/>
    </xf>
    <xf numFmtId="0" fontId="29" fillId="0" borderId="6" xfId="3" applyFont="1" applyBorder="1" applyAlignment="1">
      <alignment horizontal="justify" vertical="justify"/>
    </xf>
    <xf numFmtId="0" fontId="29" fillId="0" borderId="0" xfId="3" applyFont="1" applyAlignment="1">
      <alignment horizontal="right" vertical="justify"/>
    </xf>
    <xf numFmtId="0" fontId="29" fillId="0" borderId="0" xfId="3" applyFont="1" applyAlignment="1">
      <alignment horizontal="left" vertical="top" wrapText="1"/>
    </xf>
    <xf numFmtId="0" fontId="28" fillId="0" borderId="7" xfId="3" applyFont="1" applyBorder="1" applyAlignment="1">
      <alignment horizontal="center" vertical="center" wrapText="1"/>
    </xf>
    <xf numFmtId="0" fontId="40" fillId="0" borderId="0" xfId="3" applyFont="1"/>
    <xf numFmtId="0" fontId="41" fillId="3" borderId="6" xfId="3" applyFont="1" applyFill="1" applyBorder="1" applyAlignment="1" applyProtection="1">
      <alignment horizontal="justify" vertical="center" wrapText="1"/>
      <protection locked="0"/>
    </xf>
    <xf numFmtId="0" fontId="21" fillId="0" borderId="0" xfId="3" applyFont="1" applyAlignment="1">
      <alignment horizontal="left" vertical="top" wrapText="1"/>
    </xf>
    <xf numFmtId="0" fontId="8" fillId="0" borderId="0" xfId="3" applyFont="1" applyAlignment="1">
      <alignment horizontal="left" vertical="top" wrapText="1"/>
    </xf>
    <xf numFmtId="0" fontId="43" fillId="0" borderId="0" xfId="0" applyFont="1"/>
    <xf numFmtId="0" fontId="46" fillId="0" borderId="0" xfId="0" applyFont="1" applyAlignment="1">
      <alignment horizontal="center"/>
    </xf>
    <xf numFmtId="0" fontId="46" fillId="0" borderId="0" xfId="0" applyFont="1" applyAlignment="1">
      <alignment horizontal="center" vertical="top" wrapText="1"/>
    </xf>
    <xf numFmtId="0" fontId="49" fillId="0" borderId="0" xfId="0" applyFont="1" applyAlignment="1">
      <alignment horizontal="center" vertical="center" wrapText="1"/>
    </xf>
    <xf numFmtId="0" fontId="43" fillId="3" borderId="6"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49" fillId="0" borderId="0" xfId="0" applyFont="1" applyAlignment="1">
      <alignment horizontal="left"/>
    </xf>
    <xf numFmtId="0" fontId="52" fillId="0" borderId="0" xfId="0" applyFont="1"/>
    <xf numFmtId="0" fontId="50" fillId="6" borderId="6" xfId="0" applyFont="1" applyFill="1" applyBorder="1" applyAlignment="1" applyProtection="1">
      <alignment vertical="top"/>
      <protection hidden="1"/>
    </xf>
    <xf numFmtId="0" fontId="49" fillId="0" borderId="0" xfId="0" applyFont="1" applyAlignment="1">
      <alignment vertical="center"/>
    </xf>
    <xf numFmtId="0" fontId="50" fillId="3" borderId="6" xfId="0" applyFont="1" applyFill="1" applyBorder="1" applyAlignment="1" applyProtection="1">
      <alignment horizontal="center"/>
      <protection locked="0"/>
    </xf>
    <xf numFmtId="0" fontId="49" fillId="0" borderId="0" xfId="0" applyFont="1" applyAlignment="1">
      <alignment horizontal="right" vertical="center"/>
    </xf>
    <xf numFmtId="0" fontId="52" fillId="3" borderId="6" xfId="0" applyFont="1" applyFill="1" applyBorder="1" applyAlignment="1" applyProtection="1">
      <alignment horizontal="center"/>
      <protection locked="0"/>
    </xf>
    <xf numFmtId="0" fontId="49" fillId="0" borderId="0" xfId="0" applyFont="1" applyAlignment="1">
      <alignment horizontal="right" vertical="center" wrapText="1"/>
    </xf>
    <xf numFmtId="0" fontId="55" fillId="0" borderId="0" xfId="0" applyFont="1"/>
    <xf numFmtId="0" fontId="25" fillId="0" borderId="0" xfId="0" applyFont="1"/>
    <xf numFmtId="0" fontId="57" fillId="0" borderId="0" xfId="0" applyFont="1" applyAlignment="1">
      <alignment horizontal="center"/>
    </xf>
    <xf numFmtId="0" fontId="58" fillId="0" borderId="0" xfId="0" applyFont="1" applyAlignment="1">
      <alignment horizontal="left" vertical="top" wrapText="1"/>
    </xf>
    <xf numFmtId="0" fontId="43" fillId="3" borderId="6" xfId="0" applyFont="1" applyFill="1" applyBorder="1" applyAlignment="1" applyProtection="1">
      <alignment horizontal="center" vertical="top" wrapText="1"/>
      <protection locked="0"/>
    </xf>
    <xf numFmtId="0" fontId="43" fillId="0" borderId="0" xfId="0" applyFont="1" applyAlignment="1">
      <alignment horizontal="justify" vertical="justify"/>
    </xf>
    <xf numFmtId="0" fontId="49" fillId="0" borderId="0" xfId="0" applyFont="1" applyAlignment="1">
      <alignment horizontal="left" vertical="top"/>
    </xf>
    <xf numFmtId="0" fontId="49" fillId="0" borderId="0" xfId="0" applyFont="1" applyAlignment="1">
      <alignment horizontal="center" vertical="top" wrapText="1"/>
    </xf>
    <xf numFmtId="0" fontId="49" fillId="7" borderId="6" xfId="0" applyFont="1" applyFill="1" applyBorder="1" applyAlignment="1">
      <alignment horizontal="center" vertical="center" wrapText="1"/>
    </xf>
    <xf numFmtId="0" fontId="49" fillId="7" borderId="6" xfId="0" applyFont="1" applyFill="1" applyBorder="1" applyAlignment="1">
      <alignment horizontal="left" vertical="center" wrapText="1"/>
    </xf>
    <xf numFmtId="0" fontId="49" fillId="7" borderId="6" xfId="0" applyFont="1" applyFill="1" applyBorder="1" applyAlignment="1">
      <alignment horizontal="justify" vertical="center" wrapText="1"/>
    </xf>
    <xf numFmtId="0" fontId="43" fillId="0" borderId="0" xfId="0" applyFont="1" applyAlignment="1">
      <alignment horizontal="right" vertical="center" wrapText="1"/>
    </xf>
    <xf numFmtId="0" fontId="43" fillId="0" borderId="0" xfId="0" applyFont="1" applyAlignment="1">
      <alignment horizontal="left" vertical="center" wrapText="1"/>
    </xf>
    <xf numFmtId="0" fontId="49" fillId="0" borderId="0" xfId="0" applyFont="1" applyAlignment="1">
      <alignment horizontal="left" vertical="top" wrapText="1"/>
    </xf>
    <xf numFmtId="0" fontId="62" fillId="0" borderId="0" xfId="0" applyFont="1" applyAlignment="1">
      <alignment horizontal="center" vertical="center"/>
    </xf>
    <xf numFmtId="0" fontId="27" fillId="0" borderId="0" xfId="0" applyFont="1" applyAlignment="1">
      <alignment horizontal="center" wrapText="1"/>
    </xf>
    <xf numFmtId="0" fontId="24" fillId="0" borderId="0" xfId="0" applyFont="1"/>
    <xf numFmtId="0" fontId="64" fillId="0" borderId="0" xfId="0" applyFont="1" applyAlignment="1">
      <alignment horizontal="center"/>
    </xf>
    <xf numFmtId="0" fontId="43" fillId="2" borderId="0" xfId="0" applyFont="1" applyFill="1"/>
    <xf numFmtId="0" fontId="49" fillId="0" borderId="8" xfId="0" applyFont="1" applyBorder="1"/>
    <xf numFmtId="0" fontId="49" fillId="4" borderId="6" xfId="0" applyFont="1" applyFill="1" applyBorder="1" applyAlignment="1">
      <alignment horizontal="center" vertical="center" wrapText="1"/>
    </xf>
    <xf numFmtId="0" fontId="49" fillId="0" borderId="0" xfId="0" applyFont="1"/>
    <xf numFmtId="0" fontId="43" fillId="4" borderId="6" xfId="0" applyFont="1" applyFill="1" applyBorder="1" applyAlignment="1">
      <alignment horizontal="center" vertical="center" wrapText="1"/>
    </xf>
    <xf numFmtId="0" fontId="43" fillId="4" borderId="6" xfId="0" applyFont="1" applyFill="1" applyBorder="1" applyAlignment="1">
      <alignment horizontal="left" vertical="top" wrapText="1"/>
    </xf>
    <xf numFmtId="0" fontId="67"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vertical="center"/>
    </xf>
    <xf numFmtId="0" fontId="57" fillId="0" borderId="0" xfId="0" applyFont="1" applyAlignment="1">
      <alignment horizontal="center" vertical="center"/>
    </xf>
    <xf numFmtId="0" fontId="25" fillId="0" borderId="0" xfId="0" applyFont="1" applyAlignment="1">
      <alignment horizontal="centerContinuous"/>
    </xf>
    <xf numFmtId="0" fontId="50" fillId="0" borderId="0" xfId="0" applyFont="1" applyAlignment="1">
      <alignment horizontal="center" vertical="center"/>
    </xf>
    <xf numFmtId="0" fontId="43" fillId="0" borderId="0" xfId="0" applyFont="1" applyAlignment="1">
      <alignment horizontal="centerContinuous"/>
    </xf>
    <xf numFmtId="0" fontId="43" fillId="0" borderId="0" xfId="0" applyFont="1" applyAlignment="1">
      <alignment horizontal="left" vertical="center"/>
    </xf>
    <xf numFmtId="0" fontId="43" fillId="2" borderId="0" xfId="0" applyFont="1" applyFill="1" applyAlignment="1">
      <alignment horizontal="center" vertical="center"/>
    </xf>
    <xf numFmtId="0" fontId="48" fillId="2" borderId="0" xfId="0" applyFont="1" applyFill="1" applyAlignment="1">
      <alignment horizontal="center" vertical="center" wrapText="1"/>
    </xf>
    <xf numFmtId="0" fontId="48" fillId="2" borderId="0" xfId="0" applyFont="1" applyFill="1" applyAlignment="1">
      <alignment vertical="center"/>
    </xf>
    <xf numFmtId="0" fontId="43" fillId="2" borderId="0" xfId="0" applyFont="1" applyFill="1" applyAlignment="1">
      <alignment horizontal="center"/>
    </xf>
    <xf numFmtId="0" fontId="43" fillId="0" borderId="0" xfId="0" applyFont="1" applyAlignment="1">
      <alignment horizontal="center" vertical="center"/>
    </xf>
    <xf numFmtId="0" fontId="43" fillId="0" borderId="0" xfId="0" applyFont="1" applyAlignment="1">
      <alignment horizontal="center"/>
    </xf>
    <xf numFmtId="0" fontId="43" fillId="0" borderId="0" xfId="0" applyFont="1" applyAlignment="1">
      <alignment horizontal="left" vertical="top"/>
    </xf>
    <xf numFmtId="0" fontId="43" fillId="7" borderId="6" xfId="0" applyFont="1" applyFill="1" applyBorder="1" applyAlignment="1">
      <alignment horizontal="center"/>
    </xf>
    <xf numFmtId="0" fontId="43" fillId="7" borderId="6" xfId="0" applyFont="1" applyFill="1" applyBorder="1" applyAlignment="1">
      <alignment horizontal="center" vertical="center"/>
    </xf>
    <xf numFmtId="0" fontId="43" fillId="7" borderId="6" xfId="0" applyFont="1" applyFill="1" applyBorder="1" applyAlignment="1">
      <alignment horizontal="center" vertical="center" wrapText="1"/>
    </xf>
    <xf numFmtId="0" fontId="43" fillId="7" borderId="6" xfId="0" applyFont="1" applyFill="1" applyBorder="1" applyAlignment="1">
      <alignment horizontal="left" vertical="center" wrapText="1"/>
    </xf>
    <xf numFmtId="0" fontId="50" fillId="3" borderId="6" xfId="0" applyFont="1" applyFill="1" applyBorder="1" applyAlignment="1" applyProtection="1">
      <alignment horizontal="left" wrapText="1"/>
      <protection locked="0"/>
    </xf>
    <xf numFmtId="18" fontId="43" fillId="7" borderId="6" xfId="0" applyNumberFormat="1" applyFont="1" applyFill="1" applyBorder="1" applyAlignment="1">
      <alignment horizontal="center" vertical="top" wrapText="1"/>
    </xf>
    <xf numFmtId="0" fontId="43" fillId="7" borderId="6" xfId="0" applyFont="1" applyFill="1" applyBorder="1" applyAlignment="1">
      <alignment horizontal="left" vertical="top" wrapText="1"/>
    </xf>
    <xf numFmtId="18" fontId="43" fillId="7" borderId="6" xfId="0" applyNumberFormat="1" applyFont="1" applyFill="1" applyBorder="1" applyAlignment="1">
      <alignment horizontal="center" vertical="center" wrapText="1"/>
    </xf>
    <xf numFmtId="0" fontId="43" fillId="0" borderId="0" xfId="0" applyFont="1" applyAlignment="1">
      <alignment vertical="center"/>
    </xf>
    <xf numFmtId="0" fontId="43" fillId="0" borderId="0" xfId="0" applyFont="1" applyAlignment="1">
      <alignment horizontal="right" vertical="center"/>
    </xf>
    <xf numFmtId="0" fontId="69" fillId="0" borderId="0" xfId="0" applyFont="1" applyAlignment="1">
      <alignment vertical="center"/>
    </xf>
    <xf numFmtId="0" fontId="70" fillId="0" borderId="0" xfId="0" applyFont="1" applyAlignment="1">
      <alignment horizontal="center" vertical="center" wrapText="1"/>
    </xf>
    <xf numFmtId="0" fontId="70" fillId="0" borderId="0" xfId="0" applyFont="1" applyAlignment="1">
      <alignment vertical="top" wrapText="1"/>
    </xf>
    <xf numFmtId="0" fontId="71" fillId="0" borderId="0" xfId="0" applyFont="1" applyAlignment="1">
      <alignment horizontal="center" vertical="center" wrapText="1"/>
    </xf>
    <xf numFmtId="0" fontId="75" fillId="2" borderId="0" xfId="0" applyFont="1" applyFill="1" applyAlignment="1">
      <alignment horizontal="center" vertical="center" wrapText="1"/>
    </xf>
    <xf numFmtId="0" fontId="76" fillId="2" borderId="0" xfId="0" applyFont="1" applyFill="1" applyAlignment="1">
      <alignment horizontal="center" vertical="center" wrapText="1"/>
    </xf>
    <xf numFmtId="0" fontId="77" fillId="2" borderId="0" xfId="0" applyFont="1" applyFill="1" applyAlignment="1">
      <alignment horizontal="left" vertical="center" wrapText="1"/>
    </xf>
    <xf numFmtId="0" fontId="77" fillId="2" borderId="0" xfId="0" applyFont="1" applyFill="1" applyAlignment="1">
      <alignment horizontal="center" vertical="center" wrapText="1"/>
    </xf>
    <xf numFmtId="0" fontId="76" fillId="2" borderId="0" xfId="0" applyFont="1" applyFill="1" applyAlignment="1">
      <alignment vertical="top" wrapText="1"/>
    </xf>
    <xf numFmtId="0" fontId="53" fillId="2" borderId="0" xfId="0" applyFont="1" applyFill="1" applyAlignment="1">
      <alignment horizontal="center" vertical="center" wrapText="1"/>
    </xf>
    <xf numFmtId="0" fontId="50" fillId="2" borderId="0" xfId="0" applyFont="1" applyFill="1" applyAlignment="1">
      <alignment horizontal="center" vertical="center" wrapText="1"/>
    </xf>
    <xf numFmtId="0" fontId="80" fillId="2" borderId="0" xfId="0" applyFont="1" applyFill="1" applyAlignment="1">
      <alignment horizontal="center" vertical="center" wrapText="1"/>
    </xf>
    <xf numFmtId="0" fontId="81" fillId="2" borderId="0" xfId="0" applyFont="1" applyFill="1" applyAlignment="1">
      <alignment horizontal="center" vertical="center" wrapText="1"/>
    </xf>
    <xf numFmtId="1" fontId="83" fillId="4" borderId="6" xfId="0" applyNumberFormat="1" applyFont="1" applyFill="1" applyBorder="1" applyAlignment="1">
      <alignment horizontal="center" vertical="center" wrapText="1"/>
    </xf>
    <xf numFmtId="0" fontId="82" fillId="4" borderId="6" xfId="0" applyFont="1" applyFill="1" applyBorder="1" applyAlignment="1">
      <alignment horizontal="center" vertical="center" wrapText="1"/>
    </xf>
    <xf numFmtId="0" fontId="69" fillId="0" borderId="0" xfId="0" applyFont="1"/>
    <xf numFmtId="0" fontId="78" fillId="4" borderId="6" xfId="0" applyFont="1" applyFill="1" applyBorder="1" applyAlignment="1">
      <alignment horizontal="center" vertical="center" wrapText="1"/>
    </xf>
    <xf numFmtId="0" fontId="83" fillId="4" borderId="6" xfId="0" applyFont="1" applyFill="1" applyBorder="1" applyAlignment="1">
      <alignment horizontal="left" vertical="center" wrapText="1"/>
    </xf>
    <xf numFmtId="0" fontId="78" fillId="4" borderId="6" xfId="2" applyFont="1" applyFill="1" applyBorder="1" applyAlignment="1" applyProtection="1">
      <alignment vertical="center" wrapText="1"/>
      <protection locked="0"/>
    </xf>
    <xf numFmtId="2" fontId="83" fillId="4" borderId="6" xfId="0" applyNumberFormat="1" applyFont="1" applyFill="1" applyBorder="1" applyAlignment="1">
      <alignment vertical="center"/>
    </xf>
    <xf numFmtId="3" fontId="83" fillId="0" borderId="0" xfId="0" applyNumberFormat="1" applyFont="1" applyAlignment="1">
      <alignment horizontal="center" vertical="top"/>
    </xf>
    <xf numFmtId="1" fontId="69" fillId="0" borderId="0" xfId="0" applyNumberFormat="1" applyFont="1"/>
    <xf numFmtId="3" fontId="78" fillId="0" borderId="0" xfId="0" applyNumberFormat="1" applyFont="1" applyAlignment="1">
      <alignment horizontal="center" vertical="center"/>
    </xf>
    <xf numFmtId="2" fontId="25" fillId="0" borderId="0" xfId="0" applyNumberFormat="1" applyFont="1"/>
    <xf numFmtId="0" fontId="25" fillId="0" borderId="0" xfId="4" applyFont="1" applyAlignment="1">
      <alignment horizontal="center" vertical="top" wrapText="1"/>
    </xf>
    <xf numFmtId="0" fontId="78" fillId="0" borderId="0" xfId="2" applyFont="1" applyAlignment="1">
      <alignment horizontal="center" vertical="center" wrapText="1"/>
    </xf>
    <xf numFmtId="0" fontId="83" fillId="0" borderId="0" xfId="2" applyFont="1" applyAlignment="1">
      <alignment horizontal="right" vertical="top" wrapText="1"/>
    </xf>
    <xf numFmtId="0" fontId="25" fillId="0" borderId="0" xfId="0" applyFont="1" applyAlignment="1">
      <alignment vertical="top"/>
    </xf>
    <xf numFmtId="0" fontId="25" fillId="0" borderId="0" xfId="0" applyFont="1" applyAlignment="1">
      <alignment horizontal="center"/>
    </xf>
    <xf numFmtId="0" fontId="6" fillId="0" borderId="0" xfId="0" applyFont="1" applyAlignment="1">
      <alignment horizontal="center" vertical="center" wrapText="1"/>
    </xf>
    <xf numFmtId="0" fontId="6" fillId="0" borderId="0" xfId="0" applyFont="1" applyAlignment="1">
      <alignment vertical="top" wrapText="1"/>
    </xf>
    <xf numFmtId="0" fontId="88" fillId="0" borderId="0" xfId="0" applyFont="1" applyAlignment="1">
      <alignment horizontal="center" vertical="center" wrapText="1"/>
    </xf>
    <xf numFmtId="0" fontId="5" fillId="2" borderId="0" xfId="0" applyFont="1" applyFill="1" applyAlignment="1">
      <alignment horizontal="center" vertical="center" wrapText="1"/>
    </xf>
    <xf numFmtId="0" fontId="89" fillId="2" borderId="0" xfId="0" applyFont="1" applyFill="1" applyAlignment="1">
      <alignment horizontal="center" vertical="center" wrapText="1"/>
    </xf>
    <xf numFmtId="0" fontId="90" fillId="2" borderId="0" xfId="0" applyFont="1" applyFill="1" applyAlignment="1">
      <alignment horizontal="center" vertical="center" wrapText="1"/>
    </xf>
    <xf numFmtId="0" fontId="91" fillId="2" borderId="0" xfId="0" applyFont="1" applyFill="1" applyAlignment="1">
      <alignment horizontal="left" vertical="center" wrapText="1"/>
    </xf>
    <xf numFmtId="0" fontId="91" fillId="2" borderId="0" xfId="0" applyFont="1" applyFill="1" applyAlignment="1">
      <alignment horizontal="center" vertical="center" wrapText="1"/>
    </xf>
    <xf numFmtId="0" fontId="90" fillId="2" borderId="0" xfId="0" applyFont="1" applyFill="1" applyAlignment="1">
      <alignment vertical="top" wrapText="1"/>
    </xf>
    <xf numFmtId="0" fontId="76" fillId="2" borderId="0" xfId="0" applyFont="1" applyFill="1" applyAlignment="1">
      <alignment horizontal="left" vertical="center" wrapText="1"/>
    </xf>
    <xf numFmtId="0" fontId="69" fillId="3" borderId="6" xfId="0" applyFont="1" applyFill="1" applyBorder="1" applyAlignment="1" applyProtection="1">
      <alignment horizontal="center" vertical="center" wrapText="1"/>
      <protection locked="0"/>
    </xf>
    <xf numFmtId="0" fontId="77" fillId="4" borderId="6" xfId="0" applyFont="1" applyFill="1" applyBorder="1" applyAlignment="1">
      <alignment horizontal="left" vertical="center" wrapText="1"/>
    </xf>
    <xf numFmtId="0" fontId="25" fillId="0" borderId="0" xfId="0" applyFont="1" applyAlignment="1">
      <alignment vertical="center"/>
    </xf>
    <xf numFmtId="0" fontId="78" fillId="2" borderId="0" xfId="0" applyFont="1" applyFill="1"/>
    <xf numFmtId="0" fontId="93" fillId="0" borderId="0" xfId="0" applyFont="1" applyAlignment="1">
      <alignment horizontal="center" vertical="center"/>
    </xf>
    <xf numFmtId="0" fontId="69" fillId="0" borderId="0" xfId="0" applyFont="1" applyAlignment="1">
      <alignment vertical="center" wrapText="1"/>
    </xf>
    <xf numFmtId="0" fontId="93" fillId="0" borderId="0" xfId="0" applyFont="1"/>
    <xf numFmtId="0" fontId="94" fillId="0" borderId="0" xfId="0" applyFont="1" applyAlignment="1">
      <alignment horizontal="justify" vertical="top" wrapText="1"/>
    </xf>
    <xf numFmtId="0" fontId="94" fillId="0" borderId="0" xfId="0" applyFont="1" applyAlignment="1">
      <alignment horizontal="center" vertical="justify" wrapText="1"/>
    </xf>
    <xf numFmtId="0" fontId="94" fillId="0" borderId="0" xfId="0" applyFont="1" applyAlignment="1">
      <alignment horizontal="center" vertical="center" wrapText="1"/>
    </xf>
    <xf numFmtId="0" fontId="95" fillId="0" borderId="0" xfId="0" applyFont="1" applyAlignment="1">
      <alignment vertical="center"/>
    </xf>
    <xf numFmtId="0" fontId="69" fillId="3" borderId="6" xfId="0" applyFont="1" applyFill="1" applyBorder="1" applyAlignment="1" applyProtection="1">
      <alignment horizontal="justify" vertical="top" wrapText="1"/>
      <protection locked="0"/>
    </xf>
    <xf numFmtId="0" fontId="95" fillId="0" borderId="0" xfId="0" applyFont="1" applyAlignment="1">
      <alignment horizontal="center" vertical="center" wrapText="1"/>
    </xf>
    <xf numFmtId="0" fontId="69" fillId="3" borderId="2" xfId="0" applyFont="1" applyFill="1" applyBorder="1" applyAlignment="1" applyProtection="1">
      <alignment horizontal="center" vertical="top" wrapText="1"/>
      <protection locked="0"/>
    </xf>
    <xf numFmtId="0" fontId="69" fillId="0" borderId="0" xfId="0" applyFont="1" applyAlignment="1">
      <alignment horizontal="justify" vertical="top" wrapText="1"/>
    </xf>
    <xf numFmtId="0" fontId="69" fillId="0" borderId="0" xfId="0" applyFont="1" applyAlignment="1">
      <alignment wrapText="1"/>
    </xf>
    <xf numFmtId="0" fontId="83" fillId="0" borderId="0" xfId="0" applyFont="1" applyAlignment="1">
      <alignment vertical="top"/>
    </xf>
    <xf numFmtId="0" fontId="74" fillId="4" borderId="9" xfId="0" applyFont="1" applyFill="1" applyBorder="1" applyAlignment="1">
      <alignment vertical="center"/>
    </xf>
    <xf numFmtId="0" fontId="74" fillId="4" borderId="0" xfId="0" applyFont="1" applyFill="1" applyAlignment="1">
      <alignment vertical="center"/>
    </xf>
    <xf numFmtId="0" fontId="96" fillId="0" borderId="0" xfId="5" applyFont="1" applyAlignment="1" applyProtection="1">
      <alignment horizontal="center" vertical="center" wrapText="1"/>
    </xf>
    <xf numFmtId="0" fontId="97" fillId="0" borderId="0" xfId="5" applyFont="1" applyAlignment="1" applyProtection="1">
      <alignment horizontal="justify" vertical="top" wrapText="1"/>
    </xf>
    <xf numFmtId="0" fontId="98" fillId="2" borderId="0" xfId="0" applyFont="1" applyFill="1" applyAlignment="1">
      <alignment horizontal="center" vertical="center" wrapText="1"/>
    </xf>
    <xf numFmtId="0" fontId="99" fillId="0" borderId="0" xfId="0" applyFont="1" applyAlignment="1">
      <alignment horizontal="left" vertical="justify"/>
    </xf>
    <xf numFmtId="0" fontId="101" fillId="0" borderId="0" xfId="0" applyFont="1" applyAlignment="1">
      <alignment horizontal="center" vertical="center"/>
    </xf>
    <xf numFmtId="0" fontId="69" fillId="3" borderId="6" xfId="0" applyFont="1" applyFill="1" applyBorder="1" applyAlignment="1" applyProtection="1">
      <alignment horizontal="center" vertical="top" wrapText="1"/>
      <protection locked="0"/>
    </xf>
    <xf numFmtId="0" fontId="103" fillId="0" borderId="0" xfId="0" applyFont="1" applyAlignment="1">
      <alignment vertical="center"/>
    </xf>
    <xf numFmtId="0" fontId="104" fillId="0" borderId="0" xfId="0" applyFont="1"/>
    <xf numFmtId="0" fontId="88" fillId="0" borderId="0" xfId="0" applyFont="1" applyAlignment="1">
      <alignment vertical="center" wrapText="1"/>
    </xf>
    <xf numFmtId="0" fontId="105" fillId="0" borderId="0" xfId="0" applyFont="1" applyAlignment="1">
      <alignment horizontal="center" vertical="center"/>
    </xf>
    <xf numFmtId="0" fontId="105" fillId="0" borderId="0" xfId="0" applyFont="1" applyAlignment="1">
      <alignment vertical="center"/>
    </xf>
    <xf numFmtId="0" fontId="71" fillId="0" borderId="0" xfId="0" applyFont="1" applyAlignment="1">
      <alignment horizontal="center"/>
    </xf>
    <xf numFmtId="0" fontId="69" fillId="0" borderId="0" xfId="0" applyFont="1" applyAlignment="1">
      <alignment horizontal="centerContinuous"/>
    </xf>
    <xf numFmtId="0" fontId="107" fillId="0" borderId="0" xfId="0" applyFont="1" applyAlignment="1">
      <alignment vertical="top" wrapText="1"/>
    </xf>
    <xf numFmtId="0" fontId="89" fillId="0" borderId="0" xfId="0" applyFont="1" applyAlignment="1">
      <alignment horizontal="center" vertical="center"/>
    </xf>
    <xf numFmtId="0" fontId="69" fillId="0" borderId="0" xfId="0" applyFont="1" applyAlignment="1">
      <alignment horizontal="center"/>
    </xf>
    <xf numFmtId="0" fontId="108" fillId="0" borderId="0" xfId="0" applyFont="1" applyAlignment="1">
      <alignment horizontal="left" vertical="center"/>
    </xf>
    <xf numFmtId="0" fontId="105" fillId="0" borderId="0" xfId="0" applyFont="1" applyAlignment="1">
      <alignment horizontal="left" vertical="center"/>
    </xf>
    <xf numFmtId="0" fontId="71" fillId="0" borderId="0" xfId="0" applyFont="1" applyAlignment="1">
      <alignment horizontal="left" vertical="top"/>
    </xf>
    <xf numFmtId="0" fontId="69" fillId="0" borderId="0" xfId="0" applyFont="1" applyAlignment="1">
      <alignment horizontal="left" vertical="top"/>
    </xf>
    <xf numFmtId="0" fontId="78" fillId="0" borderId="0" xfId="0" applyFont="1" applyAlignment="1">
      <alignment horizontal="left" vertical="center" wrapText="1"/>
    </xf>
    <xf numFmtId="0" fontId="78" fillId="0" borderId="0" xfId="0" applyFont="1" applyAlignment="1">
      <alignment horizontal="left" vertical="center"/>
    </xf>
    <xf numFmtId="0" fontId="78" fillId="0" borderId="0" xfId="0" applyFont="1" applyAlignment="1">
      <alignment horizontal="justify" vertical="top" wrapText="1"/>
    </xf>
    <xf numFmtId="0" fontId="75" fillId="3" borderId="6" xfId="0" applyFont="1" applyFill="1" applyBorder="1" applyAlignment="1" applyProtection="1">
      <alignment horizontal="left" vertical="top" wrapText="1"/>
      <protection locked="0"/>
    </xf>
    <xf numFmtId="0" fontId="78" fillId="0" borderId="0" xfId="0" applyFont="1" applyAlignment="1">
      <alignment horizontal="left" vertical="top"/>
    </xf>
    <xf numFmtId="0" fontId="78" fillId="0" borderId="0" xfId="0" applyFont="1" applyAlignment="1">
      <alignment wrapText="1"/>
    </xf>
    <xf numFmtId="0" fontId="78" fillId="0" borderId="0" xfId="0" applyFont="1"/>
    <xf numFmtId="0" fontId="78" fillId="0" borderId="0" xfId="0" applyFont="1" applyAlignment="1">
      <alignment horizontal="left" vertical="top" wrapText="1"/>
    </xf>
    <xf numFmtId="0" fontId="78" fillId="2" borderId="0" xfId="0" applyFont="1" applyFill="1" applyAlignment="1">
      <alignment vertical="top"/>
    </xf>
    <xf numFmtId="0" fontId="78" fillId="0" borderId="0" xfId="0" applyFont="1" applyAlignment="1">
      <alignment vertical="top"/>
    </xf>
    <xf numFmtId="0" fontId="69" fillId="4" borderId="6" xfId="0" applyFont="1" applyFill="1" applyBorder="1" applyAlignment="1">
      <alignment horizontal="center" vertical="center"/>
    </xf>
    <xf numFmtId="0" fontId="69" fillId="4" borderId="6" xfId="0" applyFont="1" applyFill="1" applyBorder="1" applyAlignment="1">
      <alignment horizontal="center" vertical="center" wrapText="1"/>
    </xf>
    <xf numFmtId="0" fontId="69" fillId="4" borderId="0" xfId="0" applyFont="1" applyFill="1" applyAlignment="1">
      <alignment horizontal="center" vertical="center"/>
    </xf>
    <xf numFmtId="0" fontId="89" fillId="3" borderId="6" xfId="0" applyFont="1" applyFill="1" applyBorder="1" applyAlignment="1" applyProtection="1">
      <alignment horizontal="left" wrapText="1"/>
      <protection locked="0"/>
    </xf>
    <xf numFmtId="0" fontId="105" fillId="0" borderId="0" xfId="0" applyFont="1"/>
    <xf numFmtId="0" fontId="75" fillId="3" borderId="6" xfId="0" applyFont="1" applyFill="1" applyBorder="1" applyAlignment="1" applyProtection="1">
      <alignment horizontal="center" wrapText="1"/>
      <protection locked="0"/>
    </xf>
    <xf numFmtId="0" fontId="78" fillId="0" borderId="0" xfId="0" applyFont="1" applyAlignment="1">
      <alignment horizontal="center" wrapText="1"/>
    </xf>
    <xf numFmtId="0" fontId="71" fillId="0" borderId="0" xfId="0" applyFont="1" applyAlignment="1">
      <alignment horizontal="center" vertical="center"/>
    </xf>
    <xf numFmtId="0" fontId="89" fillId="0" borderId="0" xfId="0" applyFont="1" applyAlignment="1">
      <alignment horizontal="center" vertical="center" wrapText="1"/>
    </xf>
    <xf numFmtId="0" fontId="71" fillId="0" borderId="0" xfId="0" applyFont="1"/>
    <xf numFmtId="0" fontId="108" fillId="0" borderId="0" xfId="0" applyFont="1"/>
    <xf numFmtId="0" fontId="78" fillId="0" borderId="0" xfId="0" applyFont="1" applyAlignment="1">
      <alignment vertical="center" wrapText="1"/>
    </xf>
    <xf numFmtId="0" fontId="78" fillId="3" borderId="6" xfId="0" applyFont="1" applyFill="1" applyBorder="1" applyProtection="1">
      <protection locked="0"/>
    </xf>
    <xf numFmtId="0" fontId="78" fillId="4" borderId="0" xfId="0" applyFont="1" applyFill="1" applyAlignment="1">
      <alignment horizontal="center" vertical="center" wrapText="1"/>
    </xf>
    <xf numFmtId="0" fontId="78" fillId="0" borderId="0" xfId="0" applyFont="1" applyAlignment="1">
      <alignment vertical="center"/>
    </xf>
    <xf numFmtId="0" fontId="75" fillId="3" borderId="6" xfId="0" applyFont="1" applyFill="1" applyBorder="1" applyAlignment="1" applyProtection="1">
      <alignment horizontal="center"/>
      <protection locked="0"/>
    </xf>
    <xf numFmtId="0" fontId="112" fillId="0" borderId="0" xfId="0" applyFont="1" applyAlignment="1">
      <alignment horizontal="center" vertical="center" wrapText="1"/>
    </xf>
    <xf numFmtId="0" fontId="112" fillId="0" borderId="0" xfId="0" applyFont="1"/>
    <xf numFmtId="0" fontId="114" fillId="0" borderId="0" xfId="0" applyFont="1" applyAlignment="1">
      <alignment horizontal="center" vertical="center" wrapText="1"/>
    </xf>
    <xf numFmtId="0" fontId="85" fillId="0" borderId="0" xfId="0" applyFont="1" applyAlignment="1">
      <alignment horizontal="center" vertical="center" wrapText="1"/>
    </xf>
    <xf numFmtId="0" fontId="85" fillId="0" borderId="0" xfId="0" applyFont="1"/>
    <xf numFmtId="0" fontId="105" fillId="0" borderId="0" xfId="0" applyFont="1" applyAlignment="1">
      <alignment horizontal="center" vertical="center" wrapText="1"/>
    </xf>
    <xf numFmtId="0" fontId="78" fillId="0" borderId="0" xfId="0" applyFont="1" applyAlignment="1">
      <alignment horizontal="centerContinuous"/>
    </xf>
    <xf numFmtId="0" fontId="115" fillId="0" borderId="0" xfId="0" applyFont="1" applyAlignment="1">
      <alignment horizontal="center" vertical="top" wrapText="1"/>
    </xf>
    <xf numFmtId="0" fontId="75" fillId="0" borderId="0" xfId="0" applyFont="1" applyAlignment="1">
      <alignment horizontal="center" vertical="center" wrapText="1"/>
    </xf>
    <xf numFmtId="0" fontId="78" fillId="0" borderId="0" xfId="0" applyFont="1" applyAlignment="1">
      <alignment horizontal="center" vertical="center" wrapText="1"/>
    </xf>
    <xf numFmtId="0" fontId="105" fillId="0" borderId="0" xfId="0" applyFont="1" applyAlignment="1">
      <alignment horizontal="center" wrapText="1"/>
    </xf>
    <xf numFmtId="0" fontId="108" fillId="0" borderId="0" xfId="0" applyFont="1" applyAlignment="1">
      <alignment horizontal="center" vertical="center" wrapText="1"/>
    </xf>
    <xf numFmtId="0" fontId="78" fillId="7" borderId="6" xfId="0" applyFont="1" applyFill="1" applyBorder="1" applyAlignment="1">
      <alignment horizontal="center"/>
    </xf>
    <xf numFmtId="0" fontId="78" fillId="0" borderId="0" xfId="0" applyFont="1" applyAlignment="1">
      <alignment horizontal="center"/>
    </xf>
    <xf numFmtId="0" fontId="75" fillId="3" borderId="20" xfId="0" applyFont="1" applyFill="1" applyBorder="1" applyAlignment="1" applyProtection="1">
      <alignment horizontal="left" vertical="top" wrapText="1"/>
      <protection locked="0"/>
    </xf>
    <xf numFmtId="0" fontId="78" fillId="3" borderId="20" xfId="0" applyFont="1" applyFill="1" applyBorder="1" applyAlignment="1" applyProtection="1">
      <alignment horizontal="left" vertical="top" wrapText="1"/>
      <protection locked="0"/>
    </xf>
    <xf numFmtId="0" fontId="69"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Continuous"/>
    </xf>
    <xf numFmtId="0" fontId="95" fillId="0" borderId="0" xfId="0" applyFont="1"/>
    <xf numFmtId="0" fontId="89" fillId="3" borderId="20" xfId="0" applyFont="1" applyFill="1" applyBorder="1" applyAlignment="1" applyProtection="1">
      <alignment horizontal="left" wrapText="1"/>
      <protection locked="0"/>
    </xf>
    <xf numFmtId="0" fontId="95" fillId="0" borderId="0" xfId="0" applyFont="1" applyAlignment="1">
      <alignment horizontal="left" vertical="top" wrapText="1"/>
    </xf>
    <xf numFmtId="0" fontId="69" fillId="7" borderId="7" xfId="0" applyFont="1" applyFill="1" applyBorder="1" applyAlignment="1">
      <alignment horizontal="center" vertical="center" wrapText="1"/>
    </xf>
    <xf numFmtId="0" fontId="89" fillId="3" borderId="6" xfId="0" applyFont="1" applyFill="1" applyBorder="1" applyAlignment="1" applyProtection="1">
      <alignment horizontal="left" vertical="top" wrapText="1"/>
      <protection locked="0"/>
    </xf>
    <xf numFmtId="0" fontId="69" fillId="0" borderId="0" xfId="0" applyFont="1" applyAlignment="1">
      <alignment horizontal="left" vertical="top" wrapText="1"/>
    </xf>
    <xf numFmtId="0" fontId="69" fillId="3" borderId="20" xfId="0" applyFont="1" applyFill="1" applyBorder="1" applyAlignment="1" applyProtection="1">
      <alignment horizontal="left" vertical="top" wrapText="1"/>
      <protection locked="0"/>
    </xf>
    <xf numFmtId="0" fontId="69" fillId="3" borderId="6" xfId="0" applyFont="1" applyFill="1" applyBorder="1" applyAlignment="1" applyProtection="1">
      <alignment horizontal="left" vertical="top" wrapText="1"/>
      <protection locked="0"/>
    </xf>
    <xf numFmtId="0" fontId="69" fillId="0" borderId="0" xfId="0" applyFont="1" applyAlignment="1">
      <alignment horizontal="center" vertical="center"/>
    </xf>
    <xf numFmtId="0" fontId="95" fillId="0" borderId="0" xfId="0" applyFont="1" applyAlignment="1">
      <alignment horizontal="center" vertical="center"/>
    </xf>
    <xf numFmtId="0" fontId="95" fillId="0" borderId="0" xfId="0" applyFont="1" applyAlignment="1">
      <alignment vertical="center" wrapText="1"/>
    </xf>
    <xf numFmtId="0" fontId="95" fillId="0" borderId="6" xfId="0" applyFont="1" applyBorder="1" applyAlignment="1">
      <alignment horizontal="left" vertical="center"/>
    </xf>
    <xf numFmtId="0" fontId="95" fillId="0" borderId="2" xfId="0" applyFont="1" applyBorder="1" applyAlignment="1">
      <alignment horizontal="left" vertical="center" wrapText="1"/>
    </xf>
    <xf numFmtId="0" fontId="95" fillId="0" borderId="2" xfId="0" applyFont="1" applyBorder="1" applyAlignment="1">
      <alignment horizontal="center" vertical="center" wrapText="1"/>
    </xf>
    <xf numFmtId="0" fontId="95" fillId="4" borderId="2" xfId="0" applyFont="1" applyFill="1" applyBorder="1" applyAlignment="1" applyProtection="1">
      <alignment horizontal="center" vertical="center" wrapText="1"/>
      <protection locked="0"/>
    </xf>
    <xf numFmtId="0" fontId="95" fillId="0" borderId="0" xfId="0" applyFont="1" applyAlignment="1">
      <alignment horizontal="left" vertical="center" wrapText="1"/>
    </xf>
    <xf numFmtId="0" fontId="28" fillId="0" borderId="0" xfId="0" applyFont="1" applyAlignment="1">
      <alignment horizontal="justify" vertical="center" wrapText="1"/>
    </xf>
    <xf numFmtId="164" fontId="69" fillId="0" borderId="0" xfId="0" applyNumberFormat="1" applyFont="1" applyAlignment="1">
      <alignment horizontal="center" vertical="center" wrapText="1"/>
    </xf>
    <xf numFmtId="0" fontId="95" fillId="0" borderId="0" xfId="0" applyFont="1" applyAlignment="1">
      <alignment horizontal="justify" vertical="center" wrapText="1"/>
    </xf>
    <xf numFmtId="0" fontId="69" fillId="0" borderId="0" xfId="0" applyFont="1" applyAlignment="1">
      <alignment horizontal="justify" vertical="center" wrapText="1"/>
    </xf>
    <xf numFmtId="0" fontId="95" fillId="7" borderId="7" xfId="0" applyFont="1" applyFill="1" applyBorder="1" applyAlignment="1">
      <alignment horizontal="center" vertical="center" wrapText="1"/>
    </xf>
    <xf numFmtId="0" fontId="69" fillId="7" borderId="6" xfId="0" applyFont="1" applyFill="1" applyBorder="1" applyAlignment="1">
      <alignment horizontal="center" vertical="center" wrapText="1"/>
    </xf>
    <xf numFmtId="0" fontId="69" fillId="7" borderId="6" xfId="0" applyFont="1" applyFill="1" applyBorder="1" applyAlignment="1">
      <alignment horizontal="justify" vertical="center" wrapText="1"/>
    </xf>
    <xf numFmtId="0" fontId="69" fillId="7" borderId="6" xfId="0" applyFont="1" applyFill="1" applyBorder="1" applyAlignment="1">
      <alignment vertical="center" wrapText="1"/>
    </xf>
    <xf numFmtId="0" fontId="69" fillId="4" borderId="6" xfId="0" applyFont="1" applyFill="1" applyBorder="1" applyAlignment="1">
      <alignment horizontal="justify" vertical="center" wrapText="1"/>
    </xf>
    <xf numFmtId="164" fontId="95" fillId="0" borderId="0" xfId="0" applyNumberFormat="1" applyFont="1" applyAlignment="1">
      <alignment horizontal="center" vertical="center" wrapText="1"/>
    </xf>
    <xf numFmtId="0" fontId="95" fillId="7" borderId="6" xfId="0" applyFont="1" applyFill="1" applyBorder="1" applyAlignment="1">
      <alignment horizontal="center" vertical="center" wrapText="1"/>
    </xf>
    <xf numFmtId="0" fontId="69" fillId="7" borderId="2" xfId="0" applyFont="1" applyFill="1" applyBorder="1" applyAlignment="1">
      <alignment horizontal="center" vertical="center" wrapText="1"/>
    </xf>
    <xf numFmtId="0" fontId="69" fillId="0" borderId="2" xfId="0" applyFont="1" applyBorder="1" applyAlignment="1">
      <alignment horizontal="center" vertical="center" wrapText="1"/>
    </xf>
    <xf numFmtId="0" fontId="69" fillId="7" borderId="6" xfId="0" applyFont="1" applyFill="1" applyBorder="1" applyAlignment="1">
      <alignment horizontal="center" vertical="top" wrapText="1"/>
    </xf>
    <xf numFmtId="0" fontId="69" fillId="7" borderId="6" xfId="0" applyFont="1" applyFill="1" applyBorder="1" applyAlignment="1">
      <alignment horizontal="left" vertical="top" wrapText="1"/>
    </xf>
    <xf numFmtId="0" fontId="95" fillId="2" borderId="0" xfId="0" applyFont="1" applyFill="1" applyAlignment="1">
      <alignment horizontal="center" vertical="center" wrapText="1"/>
    </xf>
    <xf numFmtId="0" fontId="69" fillId="2" borderId="0" xfId="0" applyFont="1" applyFill="1" applyAlignment="1" applyProtection="1">
      <alignment vertical="center" wrapText="1"/>
      <protection locked="0"/>
    </xf>
    <xf numFmtId="0" fontId="95" fillId="6" borderId="6" xfId="0" applyFont="1" applyFill="1" applyBorder="1" applyAlignment="1">
      <alignment horizontal="center" vertical="center" wrapText="1"/>
    </xf>
    <xf numFmtId="0" fontId="69" fillId="6" borderId="6" xfId="0" applyFont="1" applyFill="1" applyBorder="1" applyAlignment="1">
      <alignment horizontal="center" vertical="top" wrapText="1"/>
    </xf>
    <xf numFmtId="0" fontId="95" fillId="6" borderId="2" xfId="0" applyFont="1" applyFill="1" applyBorder="1" applyAlignment="1">
      <alignment vertical="top" wrapText="1"/>
    </xf>
    <xf numFmtId="0" fontId="117" fillId="3" borderId="6" xfId="0" applyFont="1" applyFill="1" applyBorder="1" applyAlignment="1" applyProtection="1">
      <alignment horizontal="left" vertical="top" wrapText="1"/>
      <protection locked="0"/>
    </xf>
    <xf numFmtId="0" fontId="27" fillId="0" borderId="0" xfId="0" applyFont="1" applyAlignment="1">
      <alignment horizontal="center" vertical="center"/>
    </xf>
    <xf numFmtId="0" fontId="25" fillId="3" borderId="6" xfId="0" applyFont="1" applyFill="1" applyBorder="1" applyAlignment="1" applyProtection="1">
      <alignment horizontal="left" vertical="center" wrapText="1"/>
      <protection locked="0"/>
    </xf>
    <xf numFmtId="0" fontId="25" fillId="0" borderId="0" xfId="0" applyFont="1" applyAlignment="1">
      <alignment horizontal="right" vertical="center"/>
    </xf>
    <xf numFmtId="0" fontId="25" fillId="0" borderId="0" xfId="0" applyFont="1" applyAlignment="1">
      <alignment horizontal="left" vertical="center" wrapText="1"/>
    </xf>
    <xf numFmtId="0" fontId="27" fillId="0" borderId="0" xfId="0" applyFont="1" applyAlignment="1">
      <alignment horizontal="left" vertical="center" wrapText="1"/>
    </xf>
    <xf numFmtId="0" fontId="119" fillId="0" borderId="0" xfId="0" applyFont="1" applyAlignment="1">
      <alignment horizontal="center"/>
    </xf>
    <xf numFmtId="0" fontId="115" fillId="0" borderId="0" xfId="0" applyFont="1" applyAlignment="1">
      <alignment horizontal="center" vertical="center" wrapText="1"/>
    </xf>
    <xf numFmtId="0" fontId="83" fillId="0" borderId="0" xfId="0" applyFont="1"/>
    <xf numFmtId="0" fontId="83" fillId="0" borderId="0" xfId="0" applyFont="1" applyAlignment="1">
      <alignment horizontal="left" vertical="top" wrapText="1"/>
    </xf>
    <xf numFmtId="0" fontId="78" fillId="0" borderId="0" xfId="0" applyFont="1" applyAlignment="1">
      <alignment horizontal="left"/>
    </xf>
    <xf numFmtId="0" fontId="77" fillId="2" borderId="0" xfId="0" applyFont="1" applyFill="1" applyAlignment="1">
      <alignment vertical="center"/>
    </xf>
    <xf numFmtId="0" fontId="83" fillId="2" borderId="8" xfId="0" applyFont="1" applyFill="1" applyBorder="1" applyAlignment="1">
      <alignment horizontal="left" vertical="top" wrapText="1"/>
    </xf>
    <xf numFmtId="0" fontId="83" fillId="6" borderId="2" xfId="0" applyFont="1" applyFill="1" applyBorder="1" applyAlignment="1">
      <alignment horizontal="center" vertical="top" wrapText="1"/>
    </xf>
    <xf numFmtId="0" fontId="83" fillId="6" borderId="6" xfId="0" applyFont="1" applyFill="1" applyBorder="1" applyAlignment="1">
      <alignment horizontal="center" vertical="center" wrapText="1"/>
    </xf>
    <xf numFmtId="0" fontId="78" fillId="0" borderId="0" xfId="0" applyFont="1" applyAlignment="1">
      <alignment horizontal="left" wrapText="1"/>
    </xf>
    <xf numFmtId="0" fontId="83" fillId="0" borderId="0" xfId="0" applyFont="1" applyAlignment="1">
      <alignment horizontal="left" wrapText="1"/>
    </xf>
    <xf numFmtId="0" fontId="77" fillId="0" borderId="0" xfId="0" applyFont="1" applyAlignment="1">
      <alignment vertical="top"/>
    </xf>
    <xf numFmtId="0" fontId="75" fillId="2" borderId="0" xfId="0" applyFont="1" applyFill="1" applyAlignment="1" applyProtection="1">
      <alignment horizontal="left" vertical="top" wrapText="1"/>
      <protection locked="0"/>
    </xf>
    <xf numFmtId="0" fontId="83" fillId="6" borderId="6" xfId="0" applyFont="1" applyFill="1" applyBorder="1" applyAlignment="1">
      <alignment horizontal="center" vertical="top" wrapText="1"/>
    </xf>
    <xf numFmtId="0" fontId="91" fillId="0" borderId="0" xfId="0" applyFont="1" applyAlignment="1">
      <alignment horizontal="justify" vertical="center"/>
    </xf>
    <xf numFmtId="0" fontId="83" fillId="0" borderId="0" xfId="0" applyFont="1" applyAlignment="1">
      <alignment horizontal="left" vertical="center"/>
    </xf>
    <xf numFmtId="0" fontId="78" fillId="3" borderId="6" xfId="0" applyFont="1" applyFill="1" applyBorder="1" applyAlignment="1" applyProtection="1">
      <alignment horizontal="left" vertical="center" wrapText="1"/>
      <protection locked="0"/>
    </xf>
    <xf numFmtId="0" fontId="83" fillId="0" borderId="0" xfId="0" applyFont="1" applyAlignment="1">
      <alignment vertical="center" wrapText="1"/>
    </xf>
    <xf numFmtId="0" fontId="115" fillId="0" borderId="0" xfId="0" applyFont="1" applyAlignment="1">
      <alignment horizontal="center"/>
    </xf>
    <xf numFmtId="0" fontId="78" fillId="7" borderId="6" xfId="0" applyFont="1" applyFill="1" applyBorder="1" applyAlignment="1">
      <alignment horizontal="center" vertical="center" wrapText="1"/>
    </xf>
    <xf numFmtId="0" fontId="78" fillId="7" borderId="7" xfId="0" applyFont="1" applyFill="1" applyBorder="1" applyAlignment="1">
      <alignment horizontal="center" vertical="center" wrapText="1"/>
    </xf>
    <xf numFmtId="0" fontId="78" fillId="0" borderId="0" xfId="0" applyFont="1" applyAlignment="1">
      <alignment horizontal="right" vertical="center"/>
    </xf>
    <xf numFmtId="0" fontId="75" fillId="3" borderId="6" xfId="0" applyFont="1" applyFill="1" applyBorder="1" applyAlignment="1" applyProtection="1">
      <alignment horizontal="left" vertical="center"/>
      <protection locked="0"/>
    </xf>
    <xf numFmtId="0" fontId="75" fillId="3" borderId="6" xfId="0" applyFont="1" applyFill="1" applyBorder="1" applyAlignment="1" applyProtection="1">
      <alignment horizontal="center" vertical="center" wrapText="1"/>
      <protection locked="0"/>
    </xf>
    <xf numFmtId="0" fontId="46" fillId="0" borderId="0" xfId="0" applyFont="1" applyAlignment="1">
      <alignment vertical="top" wrapText="1"/>
    </xf>
    <xf numFmtId="0" fontId="43" fillId="2" borderId="0" xfId="0" applyFont="1" applyFill="1" applyAlignment="1" applyProtection="1">
      <alignment horizontal="center" vertical="top" wrapText="1"/>
      <protection locked="0"/>
    </xf>
    <xf numFmtId="0" fontId="49" fillId="2" borderId="0" xfId="0" applyFont="1" applyFill="1" applyAlignment="1">
      <alignment horizontal="left" wrapText="1"/>
    </xf>
    <xf numFmtId="0" fontId="63" fillId="7" borderId="6" xfId="0" applyFont="1" applyFill="1" applyBorder="1" applyAlignment="1">
      <alignment horizontal="center" vertical="center" wrapText="1"/>
    </xf>
    <xf numFmtId="0" fontId="43" fillId="3" borderId="2" xfId="0" applyFont="1" applyFill="1" applyBorder="1" applyAlignment="1" applyProtection="1">
      <alignment vertical="center"/>
      <protection locked="0"/>
    </xf>
    <xf numFmtId="0" fontId="43" fillId="3" borderId="6" xfId="0" applyFont="1" applyFill="1" applyBorder="1" applyAlignment="1" applyProtection="1">
      <alignment vertical="center"/>
      <protection locked="0"/>
    </xf>
    <xf numFmtId="0" fontId="43" fillId="7" borderId="6" xfId="0" applyFont="1" applyFill="1" applyBorder="1" applyAlignment="1">
      <alignment horizontal="center" vertical="top" wrapText="1"/>
    </xf>
    <xf numFmtId="0" fontId="63" fillId="7" borderId="6" xfId="0" applyFont="1" applyFill="1" applyBorder="1" applyAlignment="1">
      <alignment horizontal="center" vertical="center"/>
    </xf>
    <xf numFmtId="0" fontId="50" fillId="3" borderId="6" xfId="0" applyFont="1" applyFill="1" applyBorder="1" applyAlignment="1" applyProtection="1">
      <alignment horizontal="left" vertical="top" wrapText="1"/>
      <protection locked="0"/>
    </xf>
    <xf numFmtId="0" fontId="53" fillId="7" borderId="6" xfId="0" applyFont="1" applyFill="1" applyBorder="1" applyAlignment="1">
      <alignment horizontal="center" vertical="center"/>
    </xf>
    <xf numFmtId="0" fontId="43" fillId="7" borderId="6" xfId="0" applyFont="1" applyFill="1" applyBorder="1" applyAlignment="1">
      <alignment horizontal="left" vertical="top"/>
    </xf>
    <xf numFmtId="0" fontId="43" fillId="7" borderId="6" xfId="0" applyFont="1" applyFill="1" applyBorder="1" applyAlignment="1">
      <alignment horizontal="justify" vertical="top" wrapText="1"/>
    </xf>
    <xf numFmtId="0" fontId="43" fillId="0" borderId="0" xfId="0" applyFont="1" applyAlignment="1">
      <alignment horizontal="center" vertical="top" wrapText="1"/>
    </xf>
    <xf numFmtId="0" fontId="43" fillId="0" borderId="0" xfId="0" applyFont="1" applyAlignment="1">
      <alignment horizontal="justify" vertical="top" wrapText="1"/>
    </xf>
    <xf numFmtId="0" fontId="50" fillId="0" borderId="0" xfId="0" applyFont="1" applyAlignment="1">
      <alignment horizontal="left" vertical="top" wrapText="1"/>
    </xf>
    <xf numFmtId="0" fontId="120" fillId="0" borderId="0" xfId="0" applyFont="1"/>
    <xf numFmtId="0" fontId="91" fillId="0" borderId="0" xfId="0" applyFont="1" applyAlignment="1">
      <alignment vertical="center"/>
    </xf>
    <xf numFmtId="0" fontId="120" fillId="2" borderId="0" xfId="0" applyFont="1" applyFill="1"/>
    <xf numFmtId="0" fontId="95" fillId="0" borderId="0" xfId="0" applyFont="1" applyAlignment="1">
      <alignment horizontal="center"/>
    </xf>
    <xf numFmtId="0" fontId="5" fillId="0" borderId="0" xfId="0" applyFont="1" applyAlignment="1">
      <alignment vertical="center"/>
    </xf>
    <xf numFmtId="0" fontId="77" fillId="4" borderId="6" xfId="0" applyFont="1" applyFill="1" applyBorder="1" applyAlignment="1">
      <alignment horizontal="center" vertical="top"/>
    </xf>
    <xf numFmtId="0" fontId="77" fillId="6" borderId="6" xfId="0" applyFont="1" applyFill="1" applyBorder="1" applyAlignment="1">
      <alignment horizontal="center" vertical="top" wrapText="1"/>
    </xf>
    <xf numFmtId="0" fontId="77" fillId="6" borderId="6" xfId="0" applyFont="1" applyFill="1" applyBorder="1" applyAlignment="1">
      <alignment horizontal="center" vertical="top"/>
    </xf>
    <xf numFmtId="0" fontId="92" fillId="0" borderId="0" xfId="0" applyFont="1" applyAlignment="1">
      <alignment vertical="top"/>
    </xf>
    <xf numFmtId="0" fontId="74" fillId="6" borderId="6" xfId="0" applyFont="1" applyFill="1" applyBorder="1" applyAlignment="1">
      <alignment horizontal="center" vertical="center"/>
    </xf>
    <xf numFmtId="0" fontId="75" fillId="3" borderId="6" xfId="0" applyFont="1" applyFill="1" applyBorder="1" applyAlignment="1" applyProtection="1">
      <alignment vertical="top" wrapText="1"/>
      <protection locked="0"/>
    </xf>
    <xf numFmtId="0" fontId="77" fillId="0" borderId="0" xfId="0" applyFont="1" applyAlignment="1">
      <alignment horizontal="left" vertical="top"/>
    </xf>
    <xf numFmtId="0" fontId="77" fillId="2" borderId="0" xfId="0" applyFont="1" applyFill="1" applyAlignment="1">
      <alignment horizontal="left" vertical="top" wrapText="1"/>
    </xf>
    <xf numFmtId="0" fontId="83" fillId="2" borderId="0" xfId="0" applyFont="1" applyFill="1" applyAlignment="1">
      <alignment vertical="top" wrapText="1"/>
    </xf>
    <xf numFmtId="0" fontId="75" fillId="3" borderId="6" xfId="0" applyFont="1" applyFill="1" applyBorder="1" applyAlignment="1" applyProtection="1">
      <alignment horizontal="center" vertical="top" wrapText="1"/>
      <protection locked="0"/>
    </xf>
    <xf numFmtId="0" fontId="77" fillId="6" borderId="2" xfId="0" applyFont="1" applyFill="1" applyBorder="1" applyAlignment="1">
      <alignment horizontal="center" vertical="top"/>
    </xf>
    <xf numFmtId="0" fontId="75" fillId="3" borderId="2" xfId="0" applyFont="1" applyFill="1" applyBorder="1" applyAlignment="1" applyProtection="1">
      <alignment vertical="top" wrapText="1"/>
      <protection locked="0"/>
    </xf>
    <xf numFmtId="0" fontId="43" fillId="3" borderId="6" xfId="0" applyFont="1" applyFill="1" applyBorder="1" applyAlignment="1" applyProtection="1">
      <alignment vertical="top" wrapText="1"/>
      <protection locked="0"/>
    </xf>
    <xf numFmtId="0" fontId="74" fillId="0" borderId="0" xfId="0" applyFont="1" applyAlignment="1">
      <alignment vertical="center"/>
    </xf>
    <xf numFmtId="0" fontId="91" fillId="0" borderId="0" xfId="0" applyFont="1"/>
    <xf numFmtId="0" fontId="78" fillId="0" borderId="0" xfId="0" applyFont="1" applyAlignment="1">
      <alignment horizontal="center" vertical="center"/>
    </xf>
    <xf numFmtId="0" fontId="83" fillId="0" borderId="0" xfId="0" applyFont="1" applyAlignment="1">
      <alignment horizontal="center"/>
    </xf>
    <xf numFmtId="0" fontId="83" fillId="0" borderId="0" xfId="0" applyFont="1" applyAlignment="1">
      <alignment horizontal="left" vertical="top"/>
    </xf>
    <xf numFmtId="0" fontId="78" fillId="0" borderId="0" xfId="0" applyFont="1" applyAlignment="1">
      <alignment horizontal="left" vertical="justify"/>
    </xf>
    <xf numFmtId="0" fontId="78" fillId="0" borderId="0" xfId="0" applyFont="1" applyAlignment="1">
      <alignment horizontal="center" vertical="justify" wrapText="1"/>
    </xf>
    <xf numFmtId="0" fontId="83" fillId="0" borderId="0" xfId="0" applyFont="1" applyAlignment="1">
      <alignment horizontal="right" vertical="center"/>
    </xf>
    <xf numFmtId="0" fontId="76" fillId="3" borderId="6" xfId="0" applyFont="1" applyFill="1" applyBorder="1" applyAlignment="1" applyProtection="1">
      <alignment horizontal="left" vertical="center" wrapText="1"/>
      <protection locked="0"/>
    </xf>
    <xf numFmtId="0" fontId="75" fillId="3" borderId="6" xfId="0" applyFont="1" applyFill="1" applyBorder="1" applyAlignment="1" applyProtection="1">
      <alignment horizontal="left" vertical="center" wrapText="1"/>
      <protection locked="0"/>
    </xf>
    <xf numFmtId="0" fontId="115" fillId="0" borderId="0" xfId="0" applyFont="1" applyAlignment="1">
      <alignment horizontal="center" vertical="center"/>
    </xf>
    <xf numFmtId="0" fontId="83" fillId="7" borderId="2" xfId="0" applyFont="1" applyFill="1" applyBorder="1" applyAlignment="1">
      <alignment horizontal="left" vertical="center" wrapText="1"/>
    </xf>
    <xf numFmtId="0" fontId="76" fillId="3" borderId="20" xfId="0" applyFont="1" applyFill="1" applyBorder="1" applyAlignment="1" applyProtection="1">
      <alignment horizontal="left" vertical="top" wrapText="1"/>
      <protection locked="0"/>
    </xf>
    <xf numFmtId="0" fontId="83" fillId="8" borderId="6" xfId="0" applyFont="1" applyFill="1" applyBorder="1" applyAlignment="1">
      <alignment horizontal="center" vertical="center" wrapText="1"/>
    </xf>
    <xf numFmtId="0" fontId="83" fillId="7" borderId="6" xfId="0" applyFont="1" applyFill="1" applyBorder="1" applyAlignment="1">
      <alignment horizontal="center" vertical="center"/>
    </xf>
    <xf numFmtId="0" fontId="83" fillId="7" borderId="6" xfId="0" applyFont="1" applyFill="1" applyBorder="1" applyAlignment="1">
      <alignment horizontal="left" vertical="center"/>
    </xf>
    <xf numFmtId="0" fontId="76" fillId="3" borderId="6" xfId="0" applyFont="1" applyFill="1" applyBorder="1" applyAlignment="1" applyProtection="1">
      <alignment horizontal="left" vertical="top" wrapText="1"/>
      <protection locked="0"/>
    </xf>
    <xf numFmtId="0" fontId="75" fillId="3" borderId="20" xfId="0" applyFont="1" applyFill="1" applyBorder="1" applyAlignment="1" applyProtection="1">
      <alignment horizontal="left" vertical="center"/>
      <protection locked="0"/>
    </xf>
    <xf numFmtId="0" fontId="83" fillId="0" borderId="0" xfId="0" applyFont="1" applyAlignment="1">
      <alignment horizontal="right"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69" fillId="0" borderId="0" xfId="0" applyFont="1" applyAlignment="1">
      <alignment horizontal="left"/>
    </xf>
    <xf numFmtId="0" fontId="70" fillId="0" borderId="0" xfId="0" applyFont="1" applyAlignment="1">
      <alignment horizontal="center" vertical="center"/>
    </xf>
    <xf numFmtId="0" fontId="71" fillId="0" borderId="0" xfId="0" applyFont="1" applyAlignment="1">
      <alignment horizontal="center" wrapText="1"/>
    </xf>
    <xf numFmtId="0" fontId="127" fillId="0" borderId="0" xfId="0" applyFont="1" applyAlignment="1">
      <alignment horizontal="center" vertical="top" wrapText="1"/>
    </xf>
    <xf numFmtId="0" fontId="71" fillId="0" borderId="0" xfId="0" applyFont="1" applyAlignment="1">
      <alignment horizontal="center" vertical="top" wrapText="1"/>
    </xf>
    <xf numFmtId="0" fontId="78" fillId="0" borderId="0" xfId="0" applyFont="1" applyAlignment="1">
      <alignment horizontal="justify" vertical="justify"/>
    </xf>
    <xf numFmtId="0" fontId="78" fillId="7" borderId="10" xfId="0" applyFont="1" applyFill="1" applyBorder="1" applyAlignment="1">
      <alignment horizontal="center" vertical="center"/>
    </xf>
    <xf numFmtId="0" fontId="83" fillId="8" borderId="6" xfId="0" applyFont="1" applyFill="1" applyBorder="1" applyAlignment="1">
      <alignment horizontal="center" vertical="center"/>
    </xf>
    <xf numFmtId="0" fontId="78" fillId="7" borderId="14" xfId="0" applyFont="1" applyFill="1" applyBorder="1" applyAlignment="1">
      <alignment horizontal="left" vertical="center"/>
    </xf>
    <xf numFmtId="0" fontId="78" fillId="7" borderId="6" xfId="0" applyFont="1" applyFill="1" applyBorder="1" applyAlignment="1">
      <alignment horizontal="center" vertical="center"/>
    </xf>
    <xf numFmtId="0" fontId="78" fillId="7" borderId="2" xfId="0" applyFont="1" applyFill="1" applyBorder="1" applyAlignment="1">
      <alignment horizontal="left" vertical="center" wrapText="1"/>
    </xf>
    <xf numFmtId="0" fontId="78" fillId="7" borderId="2" xfId="0" applyFont="1" applyFill="1" applyBorder="1" applyAlignment="1">
      <alignment horizontal="left" vertical="center"/>
    </xf>
    <xf numFmtId="0" fontId="69" fillId="0" borderId="0" xfId="0" applyFont="1" applyAlignment="1">
      <alignment vertical="top"/>
    </xf>
    <xf numFmtId="0" fontId="69" fillId="0" borderId="0" xfId="0" applyFont="1" applyAlignment="1">
      <alignment horizontal="justify" vertical="justify"/>
    </xf>
    <xf numFmtId="0" fontId="105" fillId="0" borderId="0" xfId="0" applyFont="1" applyAlignment="1">
      <alignment horizontal="center" vertical="top" wrapText="1"/>
    </xf>
    <xf numFmtId="0" fontId="83" fillId="8" borderId="7" xfId="0" applyFont="1" applyFill="1" applyBorder="1" applyAlignment="1">
      <alignment horizontal="center" vertical="center"/>
    </xf>
    <xf numFmtId="0" fontId="83" fillId="8" borderId="10" xfId="0" applyFont="1" applyFill="1" applyBorder="1" applyAlignment="1">
      <alignment horizontal="center" vertical="center"/>
    </xf>
    <xf numFmtId="0" fontId="83" fillId="7" borderId="2" xfId="0" applyFont="1" applyFill="1" applyBorder="1" applyAlignment="1">
      <alignment horizontal="center" vertical="center" wrapText="1"/>
    </xf>
    <xf numFmtId="0" fontId="78" fillId="7" borderId="6" xfId="0" applyFont="1" applyFill="1" applyBorder="1" applyAlignment="1">
      <alignment horizontal="center" vertical="top"/>
    </xf>
    <xf numFmtId="0" fontId="83" fillId="7" borderId="6" xfId="0" applyFont="1" applyFill="1" applyBorder="1" applyAlignment="1">
      <alignment horizontal="center" vertical="top"/>
    </xf>
    <xf numFmtId="0" fontId="83" fillId="0" borderId="0" xfId="0" applyFont="1" applyAlignment="1">
      <alignment horizontal="center" vertical="center" wrapText="1"/>
    </xf>
    <xf numFmtId="0" fontId="83" fillId="7" borderId="6" xfId="0" applyFont="1" applyFill="1" applyBorder="1" applyAlignment="1">
      <alignment horizontal="center" vertical="center" wrapText="1"/>
    </xf>
    <xf numFmtId="0" fontId="95" fillId="7" borderId="6" xfId="0" applyFont="1" applyFill="1" applyBorder="1" applyAlignment="1">
      <alignment horizontal="left" vertical="center" wrapText="1"/>
    </xf>
    <xf numFmtId="0" fontId="95" fillId="7" borderId="16" xfId="0" applyFont="1" applyFill="1" applyBorder="1" applyAlignment="1">
      <alignment horizontal="center" vertical="center" wrapText="1"/>
    </xf>
    <xf numFmtId="0" fontId="83" fillId="3" borderId="6" xfId="0" applyFont="1" applyFill="1" applyBorder="1" applyAlignment="1" applyProtection="1">
      <alignment horizontal="center" vertical="center" wrapText="1"/>
      <protection locked="0"/>
    </xf>
    <xf numFmtId="0" fontId="95" fillId="7" borderId="6" xfId="0" applyFont="1" applyFill="1" applyBorder="1" applyAlignment="1">
      <alignment horizontal="left" vertical="top" wrapText="1"/>
    </xf>
    <xf numFmtId="1" fontId="95" fillId="7" borderId="6" xfId="0" applyNumberFormat="1" applyFont="1" applyFill="1" applyBorder="1" applyAlignment="1">
      <alignment horizontal="center" vertical="center" wrapText="1"/>
    </xf>
    <xf numFmtId="164" fontId="95" fillId="7" borderId="6" xfId="0" applyNumberFormat="1" applyFont="1" applyFill="1" applyBorder="1" applyAlignment="1">
      <alignment horizontal="left" vertical="top" wrapText="1"/>
    </xf>
    <xf numFmtId="0" fontId="95" fillId="7" borderId="6" xfId="0" applyFont="1" applyFill="1" applyBorder="1" applyAlignment="1">
      <alignment horizontal="center" vertical="center"/>
    </xf>
    <xf numFmtId="0" fontId="75" fillId="3" borderId="6" xfId="0" applyFont="1" applyFill="1" applyBorder="1" applyAlignment="1" applyProtection="1">
      <alignment horizontal="left" wrapText="1"/>
      <protection locked="0"/>
    </xf>
    <xf numFmtId="0" fontId="95" fillId="0" borderId="0" xfId="0" applyFont="1" applyAlignment="1">
      <alignment horizontal="left"/>
    </xf>
    <xf numFmtId="0" fontId="95" fillId="0" borderId="0" xfId="0" applyFont="1" applyAlignment="1">
      <alignment horizontal="center" vertical="top" wrapText="1"/>
    </xf>
    <xf numFmtId="0" fontId="70" fillId="0" borderId="0" xfId="0" applyFont="1" applyAlignment="1">
      <alignment horizontal="center"/>
    </xf>
    <xf numFmtId="0" fontId="83" fillId="0" borderId="0" xfId="0" applyFont="1" applyAlignment="1">
      <alignment vertical="top" wrapText="1"/>
    </xf>
    <xf numFmtId="0" fontId="95" fillId="0" borderId="0" xfId="0" applyFont="1" applyAlignment="1">
      <alignment horizontal="right" vertical="center"/>
    </xf>
    <xf numFmtId="0" fontId="90" fillId="3" borderId="6" xfId="0" applyFont="1" applyFill="1" applyBorder="1" applyAlignment="1" applyProtection="1">
      <alignment horizontal="left" vertical="center" wrapText="1"/>
      <protection locked="0"/>
    </xf>
    <xf numFmtId="0" fontId="114" fillId="0" borderId="0" xfId="0" applyFont="1" applyAlignment="1">
      <alignment vertical="center" wrapText="1"/>
    </xf>
    <xf numFmtId="0" fontId="69" fillId="0" borderId="0" xfId="0" applyFont="1" applyAlignment="1">
      <alignment horizontal="center" wrapText="1"/>
    </xf>
    <xf numFmtId="0" fontId="69" fillId="0" borderId="0" xfId="0" applyFont="1" applyAlignment="1">
      <alignment horizontal="left" wrapText="1"/>
    </xf>
    <xf numFmtId="0" fontId="132" fillId="0" borderId="0" xfId="0" applyFont="1" applyAlignment="1">
      <alignment vertical="top" wrapText="1"/>
    </xf>
    <xf numFmtId="0" fontId="83" fillId="7" borderId="14" xfId="0" applyFont="1" applyFill="1" applyBorder="1" applyAlignment="1">
      <alignment horizontal="left" vertical="top" wrapText="1"/>
    </xf>
    <xf numFmtId="0" fontId="69" fillId="3" borderId="6" xfId="0" applyFont="1" applyFill="1" applyBorder="1" applyAlignment="1" applyProtection="1">
      <alignment vertical="top" wrapText="1"/>
      <protection locked="0"/>
    </xf>
    <xf numFmtId="0" fontId="95" fillId="3" borderId="6" xfId="0" applyFont="1" applyFill="1" applyBorder="1" applyAlignment="1" applyProtection="1">
      <alignment horizontal="left" vertical="center" wrapText="1"/>
      <protection locked="0"/>
    </xf>
    <xf numFmtId="0" fontId="95" fillId="8" borderId="6" xfId="0" applyFont="1" applyFill="1" applyBorder="1" applyAlignment="1">
      <alignment horizontal="center" vertical="center"/>
    </xf>
    <xf numFmtId="0" fontId="83" fillId="7" borderId="6" xfId="0" applyFont="1" applyFill="1" applyBorder="1" applyAlignment="1">
      <alignment horizontal="left" vertical="top" wrapText="1"/>
    </xf>
    <xf numFmtId="0" fontId="109" fillId="0" borderId="0" xfId="0" applyFont="1"/>
    <xf numFmtId="0" fontId="83" fillId="3" borderId="6" xfId="0" applyFont="1" applyFill="1" applyBorder="1" applyAlignment="1" applyProtection="1">
      <alignment horizontal="left" vertical="center" wrapText="1"/>
      <protection locked="0"/>
    </xf>
    <xf numFmtId="0" fontId="134" fillId="0" borderId="0" xfId="0" applyFont="1" applyAlignment="1">
      <alignment horizontal="left"/>
    </xf>
    <xf numFmtId="0" fontId="134" fillId="0" borderId="0" xfId="0" applyFont="1"/>
    <xf numFmtId="0" fontId="134" fillId="0" borderId="0" xfId="0" applyFont="1" applyAlignment="1">
      <alignment horizontal="centerContinuous"/>
    </xf>
    <xf numFmtId="0" fontId="134" fillId="0" borderId="0" xfId="0" applyFont="1" applyAlignment="1">
      <alignment horizontal="left" wrapText="1"/>
    </xf>
    <xf numFmtId="0" fontId="135" fillId="0" borderId="0" xfId="0" applyFont="1"/>
    <xf numFmtId="0" fontId="134" fillId="0" borderId="0" xfId="0" applyFont="1" applyAlignment="1">
      <alignment horizontal="left" vertical="top"/>
    </xf>
    <xf numFmtId="0" fontId="134" fillId="3" borderId="21" xfId="0" applyFont="1" applyFill="1" applyBorder="1" applyAlignment="1" applyProtection="1">
      <alignment horizontal="left" vertical="top" wrapText="1"/>
      <protection locked="0"/>
    </xf>
    <xf numFmtId="0" fontId="83" fillId="0" borderId="0" xfId="0" applyFont="1" applyAlignment="1">
      <alignment horizontal="right" vertical="top"/>
    </xf>
    <xf numFmtId="0" fontId="134" fillId="0" borderId="0" xfId="0" applyFont="1" applyAlignment="1">
      <alignment horizontal="left" vertical="top" wrapText="1"/>
    </xf>
    <xf numFmtId="0" fontId="83" fillId="0" borderId="6" xfId="0" applyFont="1" applyBorder="1" applyAlignment="1">
      <alignment horizontal="center" vertical="center" wrapText="1"/>
    </xf>
    <xf numFmtId="0" fontId="78" fillId="0" borderId="6" xfId="3" applyFont="1" applyBorder="1" applyAlignment="1">
      <alignment horizontal="justify" vertical="center" wrapText="1"/>
    </xf>
    <xf numFmtId="0" fontId="136" fillId="0" borderId="6" xfId="3" applyFont="1" applyBorder="1" applyAlignment="1">
      <alignment horizontal="justify" vertical="center" wrapText="1"/>
    </xf>
    <xf numFmtId="0" fontId="78" fillId="0" borderId="6" xfId="3" applyFont="1" applyBorder="1" applyAlignment="1">
      <alignment horizontal="left" vertical="center" wrapText="1"/>
    </xf>
    <xf numFmtId="0" fontId="69" fillId="3" borderId="6" xfId="0" applyFont="1" applyFill="1" applyBorder="1" applyAlignment="1" applyProtection="1">
      <alignment horizontal="left" vertical="center" wrapText="1"/>
      <protection locked="0"/>
    </xf>
    <xf numFmtId="0" fontId="78" fillId="0" borderId="0" xfId="0" applyFont="1" applyAlignment="1">
      <alignment horizontal="center" vertical="top" wrapText="1"/>
    </xf>
    <xf numFmtId="0" fontId="83" fillId="0" borderId="0" xfId="0" applyFont="1" applyAlignment="1">
      <alignment horizontal="center" vertical="top" wrapText="1"/>
    </xf>
    <xf numFmtId="0" fontId="115" fillId="0" borderId="0" xfId="0" applyFont="1" applyAlignment="1">
      <alignment horizontal="center" vertical="top"/>
    </xf>
    <xf numFmtId="0" fontId="115" fillId="0" borderId="0" xfId="0" applyFont="1" applyAlignment="1">
      <alignment horizontal="left" vertical="top" wrapText="1"/>
    </xf>
    <xf numFmtId="0" fontId="78" fillId="3" borderId="21" xfId="0" applyFont="1" applyFill="1" applyBorder="1" applyAlignment="1" applyProtection="1">
      <alignment horizontal="left" vertical="top" wrapText="1"/>
      <protection locked="0"/>
    </xf>
    <xf numFmtId="0" fontId="83" fillId="3" borderId="20" xfId="0" applyFont="1" applyFill="1" applyBorder="1" applyAlignment="1" applyProtection="1">
      <alignment horizontal="left" vertical="top" wrapText="1"/>
      <protection locked="0"/>
    </xf>
    <xf numFmtId="0" fontId="78" fillId="9" borderId="0" xfId="0" applyFont="1" applyFill="1" applyAlignment="1">
      <alignment horizontal="left" vertical="top" wrapText="1"/>
    </xf>
    <xf numFmtId="0" fontId="83" fillId="0" borderId="0" xfId="0" applyFont="1" applyAlignment="1">
      <alignment horizontal="left"/>
    </xf>
    <xf numFmtId="0" fontId="115" fillId="0" borderId="0" xfId="0" applyFont="1" applyAlignment="1">
      <alignment wrapText="1"/>
    </xf>
    <xf numFmtId="0" fontId="139" fillId="4" borderId="0" xfId="0" applyFont="1" applyFill="1" applyAlignment="1">
      <alignment horizontal="center" vertical="top"/>
    </xf>
    <xf numFmtId="0" fontId="55" fillId="4" borderId="0" xfId="0" applyFont="1" applyFill="1"/>
    <xf numFmtId="0" fontId="139" fillId="4" borderId="0" xfId="0" applyFont="1" applyFill="1" applyAlignment="1">
      <alignment horizontal="left" vertical="top"/>
    </xf>
    <xf numFmtId="0" fontId="140" fillId="4" borderId="0" xfId="0" applyFont="1" applyFill="1" applyAlignment="1">
      <alignment horizontal="left" vertical="top"/>
    </xf>
    <xf numFmtId="0" fontId="139" fillId="4" borderId="0" xfId="0" applyFont="1" applyFill="1" applyAlignment="1">
      <alignment vertical="top"/>
    </xf>
    <xf numFmtId="0" fontId="140" fillId="4" borderId="0" xfId="0" applyFont="1" applyFill="1" applyAlignment="1">
      <alignment horizontal="center" vertical="top"/>
    </xf>
    <xf numFmtId="0" fontId="143" fillId="4" borderId="0" xfId="0" applyFont="1" applyFill="1" applyAlignment="1">
      <alignment horizontal="left" vertical="top" wrapText="1"/>
    </xf>
    <xf numFmtId="0" fontId="143" fillId="4" borderId="0" xfId="0" applyFont="1" applyFill="1" applyAlignment="1">
      <alignment vertical="top" wrapText="1"/>
    </xf>
    <xf numFmtId="0" fontId="139" fillId="4" borderId="0" xfId="0" applyFont="1" applyFill="1" applyAlignment="1">
      <alignment horizontal="left"/>
    </xf>
    <xf numFmtId="0" fontId="140" fillId="4" borderId="6" xfId="0" applyFont="1" applyFill="1" applyBorder="1" applyAlignment="1">
      <alignment horizontal="left" vertical="top"/>
    </xf>
    <xf numFmtId="0" fontId="144" fillId="4" borderId="0" xfId="0" applyFont="1" applyFill="1"/>
    <xf numFmtId="0" fontId="140" fillId="4" borderId="0" xfId="0" applyFont="1" applyFill="1"/>
    <xf numFmtId="0" fontId="139" fillId="4" borderId="0" xfId="0" applyFont="1" applyFill="1"/>
    <xf numFmtId="0" fontId="140" fillId="4" borderId="0" xfId="0" applyFont="1" applyFill="1" applyAlignment="1">
      <alignment horizontal="right" vertical="top"/>
    </xf>
    <xf numFmtId="0" fontId="140" fillId="4" borderId="6" xfId="0" applyFont="1" applyFill="1" applyBorder="1" applyAlignment="1">
      <alignment horizontal="left" vertical="top" wrapText="1"/>
    </xf>
    <xf numFmtId="0" fontId="140" fillId="4" borderId="6" xfId="0" applyFont="1" applyFill="1" applyBorder="1" applyAlignment="1">
      <alignment vertical="top"/>
    </xf>
    <xf numFmtId="0" fontId="140" fillId="4" borderId="0" xfId="0" applyFont="1" applyFill="1" applyAlignment="1">
      <alignment vertical="top"/>
    </xf>
    <xf numFmtId="0" fontId="139" fillId="4" borderId="6" xfId="0" applyFont="1" applyFill="1" applyBorder="1" applyAlignment="1">
      <alignment horizontal="left" vertical="top" wrapText="1"/>
    </xf>
    <xf numFmtId="0" fontId="139" fillId="4" borderId="6" xfId="0" applyFont="1" applyFill="1" applyBorder="1" applyAlignment="1">
      <alignment vertical="top"/>
    </xf>
    <xf numFmtId="0" fontId="140" fillId="4" borderId="5" xfId="0" applyFont="1" applyFill="1" applyBorder="1" applyAlignment="1">
      <alignment vertical="top"/>
    </xf>
    <xf numFmtId="0" fontId="140" fillId="4" borderId="8" xfId="0" applyFont="1" applyFill="1" applyBorder="1" applyAlignment="1">
      <alignment vertical="top"/>
    </xf>
    <xf numFmtId="0" fontId="140" fillId="4" borderId="15" xfId="0" applyFont="1" applyFill="1" applyBorder="1" applyAlignment="1">
      <alignment vertical="top"/>
    </xf>
    <xf numFmtId="0" fontId="140" fillId="4" borderId="0" xfId="0" applyFont="1" applyFill="1" applyAlignment="1">
      <alignment horizontal="left" vertical="top" wrapText="1"/>
    </xf>
    <xf numFmtId="0" fontId="139" fillId="4" borderId="0" xfId="0" applyFont="1" applyFill="1" applyAlignment="1">
      <alignment horizontal="left" vertical="top" wrapText="1"/>
    </xf>
    <xf numFmtId="0" fontId="140" fillId="4" borderId="0" xfId="0" applyFont="1" applyFill="1" applyAlignment="1">
      <alignment horizontal="center" vertical="top" wrapText="1"/>
    </xf>
    <xf numFmtId="0" fontId="140" fillId="4" borderId="6" xfId="0" applyFont="1" applyFill="1" applyBorder="1" applyAlignment="1">
      <alignment horizontal="center" vertical="top" wrapText="1"/>
    </xf>
    <xf numFmtId="0" fontId="27" fillId="4" borderId="0" xfId="0" applyFont="1" applyFill="1" applyAlignment="1">
      <alignment vertical="top"/>
    </xf>
    <xf numFmtId="0" fontId="140" fillId="4" borderId="6" xfId="0" applyFont="1" applyFill="1" applyBorder="1" applyAlignment="1">
      <alignment vertical="top" wrapText="1"/>
    </xf>
    <xf numFmtId="0" fontId="140" fillId="4" borderId="0" xfId="0" applyFont="1" applyFill="1" applyAlignment="1">
      <alignment vertical="top" wrapText="1"/>
    </xf>
    <xf numFmtId="0" fontId="145" fillId="4" borderId="0" xfId="0" applyFont="1" applyFill="1" applyAlignment="1">
      <alignment horizontal="left" vertical="top" wrapText="1"/>
    </xf>
    <xf numFmtId="0" fontId="145" fillId="4" borderId="0" xfId="0" applyFont="1" applyFill="1" applyAlignment="1">
      <alignment horizontal="left" vertical="top"/>
    </xf>
    <xf numFmtId="0" fontId="146" fillId="4" borderId="0" xfId="0" applyFont="1" applyFill="1"/>
    <xf numFmtId="0" fontId="140" fillId="4" borderId="0" xfId="0" applyFont="1" applyFill="1" applyAlignment="1">
      <alignment horizontal="justify" vertical="top" wrapText="1"/>
    </xf>
    <xf numFmtId="0" fontId="140" fillId="4" borderId="6" xfId="0" applyFont="1" applyFill="1" applyBorder="1" applyAlignment="1">
      <alignment horizontal="justify" vertical="center" wrapText="1"/>
    </xf>
    <xf numFmtId="0" fontId="140" fillId="4" borderId="6" xfId="0" applyFont="1" applyFill="1" applyBorder="1" applyAlignment="1">
      <alignment horizontal="justify" vertical="top" wrapText="1"/>
    </xf>
    <xf numFmtId="0" fontId="143" fillId="4" borderId="0" xfId="0" applyFont="1" applyFill="1" applyAlignment="1">
      <alignment horizontal="justify" vertical="top" wrapText="1"/>
    </xf>
    <xf numFmtId="0" fontId="143" fillId="4" borderId="0" xfId="0" applyFont="1" applyFill="1" applyAlignment="1">
      <alignment horizontal="center" vertical="top" wrapText="1"/>
    </xf>
    <xf numFmtId="0" fontId="140" fillId="4" borderId="0" xfId="0" applyFont="1" applyFill="1" applyAlignment="1">
      <alignment horizontal="right" vertical="top" wrapText="1"/>
    </xf>
    <xf numFmtId="0" fontId="26" fillId="4" borderId="0" xfId="0" applyFont="1" applyFill="1" applyAlignment="1">
      <alignment horizontal="left" vertical="top" wrapText="1"/>
    </xf>
    <xf numFmtId="0" fontId="124" fillId="0" borderId="0" xfId="0" applyFont="1" applyAlignment="1">
      <alignment horizontal="center" vertical="top"/>
    </xf>
    <xf numFmtId="0" fontId="76" fillId="0" borderId="0" xfId="0" applyFont="1" applyAlignment="1">
      <alignment horizontal="left" vertical="top"/>
    </xf>
    <xf numFmtId="0" fontId="115" fillId="0" borderId="0" xfId="0" applyFont="1" applyAlignment="1">
      <alignment horizontal="left" vertical="top"/>
    </xf>
    <xf numFmtId="0" fontId="83" fillId="3" borderId="7" xfId="0" applyFont="1" applyFill="1" applyBorder="1" applyAlignment="1" applyProtection="1">
      <alignment horizontal="left" vertical="top" wrapText="1"/>
      <protection locked="0"/>
    </xf>
    <xf numFmtId="0" fontId="78" fillId="4" borderId="7" xfId="2" applyFont="1" applyFill="1" applyBorder="1" applyAlignment="1" applyProtection="1">
      <alignment vertical="center" wrapText="1"/>
      <protection locked="0"/>
    </xf>
    <xf numFmtId="0" fontId="21" fillId="0" borderId="0" xfId="0" applyFont="1" applyAlignment="1">
      <alignment vertical="top" wrapText="1"/>
    </xf>
    <xf numFmtId="0" fontId="77" fillId="2" borderId="25" xfId="13" applyFont="1" applyFill="1" applyBorder="1" applyAlignment="1">
      <alignment horizontal="center" vertical="center" wrapText="1"/>
    </xf>
    <xf numFmtId="0" fontId="77" fillId="2" borderId="25" xfId="13" applyFont="1" applyFill="1" applyBorder="1" applyAlignment="1">
      <alignment horizontal="left" vertical="center" wrapText="1"/>
    </xf>
    <xf numFmtId="0" fontId="92" fillId="2" borderId="25" xfId="13" applyFont="1" applyFill="1" applyBorder="1" applyAlignment="1">
      <alignment horizontal="center" vertical="center"/>
    </xf>
    <xf numFmtId="0" fontId="92" fillId="2" borderId="25" xfId="13" applyFont="1" applyFill="1" applyBorder="1" applyAlignment="1">
      <alignment horizontal="center" vertical="center" wrapText="1"/>
    </xf>
    <xf numFmtId="0" fontId="92" fillId="2" borderId="25" xfId="13" applyFont="1" applyFill="1" applyBorder="1" applyAlignment="1">
      <alignment horizontal="left" vertical="center" wrapText="1"/>
    </xf>
    <xf numFmtId="1" fontId="92" fillId="2" borderId="25" xfId="13" applyNumberFormat="1" applyFont="1" applyFill="1" applyBorder="1" applyAlignment="1">
      <alignment horizontal="center" vertical="center"/>
    </xf>
    <xf numFmtId="0" fontId="77" fillId="2" borderId="25" xfId="13" applyFont="1" applyFill="1" applyBorder="1" applyAlignment="1">
      <alignment horizontal="center" vertical="center"/>
    </xf>
    <xf numFmtId="0" fontId="92" fillId="2" borderId="27" xfId="13" applyFont="1" applyFill="1" applyBorder="1" applyAlignment="1">
      <alignment horizontal="center" vertical="center"/>
    </xf>
    <xf numFmtId="0" fontId="78" fillId="2" borderId="25" xfId="13" applyFont="1" applyFill="1" applyBorder="1" applyAlignment="1">
      <alignment horizontal="left" vertical="center" wrapText="1"/>
    </xf>
    <xf numFmtId="0" fontId="92" fillId="2" borderId="27" xfId="13" applyFont="1" applyFill="1" applyBorder="1" applyAlignment="1">
      <alignment horizontal="center" vertical="center" wrapText="1"/>
    </xf>
    <xf numFmtId="0" fontId="86" fillId="2" borderId="25" xfId="13" applyFont="1" applyFill="1" applyBorder="1" applyAlignment="1">
      <alignment horizontal="center" vertical="center"/>
    </xf>
    <xf numFmtId="0" fontId="86" fillId="2" borderId="25" xfId="13" applyFont="1" applyFill="1" applyBorder="1" applyAlignment="1">
      <alignment horizontal="left" vertical="center" wrapText="1"/>
    </xf>
    <xf numFmtId="0" fontId="40" fillId="2" borderId="25" xfId="13" applyFont="1" applyFill="1" applyBorder="1" applyAlignment="1">
      <alignment horizontal="center" vertical="center"/>
    </xf>
    <xf numFmtId="1" fontId="40" fillId="2" borderId="25" xfId="13" applyNumberFormat="1" applyFont="1" applyFill="1" applyBorder="1" applyAlignment="1">
      <alignment horizontal="center" vertical="center"/>
    </xf>
    <xf numFmtId="0" fontId="100" fillId="0" borderId="25" xfId="0" applyFont="1" applyBorder="1" applyAlignment="1">
      <alignment horizontal="center" vertical="center"/>
    </xf>
    <xf numFmtId="2" fontId="100" fillId="0" borderId="25" xfId="0" applyNumberFormat="1" applyFont="1" applyBorder="1" applyAlignment="1">
      <alignment horizontal="left" vertical="center" wrapText="1"/>
    </xf>
    <xf numFmtId="2" fontId="100" fillId="0" borderId="25" xfId="0" applyNumberFormat="1" applyFont="1" applyBorder="1" applyAlignment="1">
      <alignment horizontal="center" vertical="center" wrapText="1"/>
    </xf>
    <xf numFmtId="166" fontId="100" fillId="0" borderId="25" xfId="0" applyNumberFormat="1" applyFont="1" applyBorder="1" applyAlignment="1">
      <alignment horizontal="center" vertical="center" wrapText="1"/>
    </xf>
    <xf numFmtId="2" fontId="100" fillId="0" borderId="25" xfId="0" applyNumberFormat="1" applyFont="1" applyBorder="1" applyAlignment="1">
      <alignment vertical="center" wrapText="1"/>
    </xf>
    <xf numFmtId="43" fontId="100" fillId="0" borderId="25" xfId="0" applyNumberFormat="1" applyFont="1" applyBorder="1" applyAlignment="1">
      <alignment horizontal="center" vertical="center" wrapText="1"/>
    </xf>
    <xf numFmtId="2" fontId="100" fillId="0" borderId="25" xfId="0" applyNumberFormat="1" applyFont="1" applyBorder="1" applyAlignment="1">
      <alignment horizontal="left" vertical="top" wrapText="1"/>
    </xf>
    <xf numFmtId="0" fontId="100" fillId="0" borderId="25" xfId="0" applyFont="1" applyBorder="1" applyAlignment="1">
      <alignment horizontal="center" vertical="center" wrapText="1"/>
    </xf>
    <xf numFmtId="0" fontId="40" fillId="2" borderId="25" xfId="13" applyFont="1" applyFill="1" applyBorder="1" applyAlignment="1">
      <alignment horizontal="center" vertical="center" wrapText="1"/>
    </xf>
    <xf numFmtId="0" fontId="40" fillId="2" borderId="25" xfId="13" applyFont="1" applyFill="1" applyBorder="1" applyAlignment="1">
      <alignment horizontal="left" vertical="center" wrapText="1"/>
    </xf>
    <xf numFmtId="0" fontId="21" fillId="2" borderId="25" xfId="13" applyFont="1" applyFill="1" applyBorder="1" applyAlignment="1">
      <alignment horizontal="left" vertical="center" wrapText="1"/>
    </xf>
    <xf numFmtId="0" fontId="40" fillId="2" borderId="26" xfId="13" applyFont="1" applyFill="1" applyBorder="1" applyAlignment="1">
      <alignment horizontal="center" vertical="center"/>
    </xf>
    <xf numFmtId="0" fontId="8" fillId="0" borderId="6" xfId="7" applyFont="1" applyBorder="1" applyAlignment="1">
      <alignment horizontal="center" vertical="center"/>
    </xf>
    <xf numFmtId="0" fontId="8" fillId="0" borderId="6" xfId="7" applyFont="1" applyBorder="1" applyAlignment="1">
      <alignment horizontal="left" vertical="center" wrapText="1"/>
    </xf>
    <xf numFmtId="0" fontId="21" fillId="0" borderId="6" xfId="7" applyFont="1" applyBorder="1" applyAlignment="1">
      <alignment horizontal="center" vertical="center"/>
    </xf>
    <xf numFmtId="0" fontId="21" fillId="0" borderId="6" xfId="7" applyFont="1" applyBorder="1" applyAlignment="1">
      <alignment vertical="center"/>
    </xf>
    <xf numFmtId="0" fontId="21" fillId="0" borderId="6" xfId="7" applyFont="1" applyBorder="1" applyAlignment="1">
      <alignment horizontal="left" vertical="center" wrapText="1"/>
    </xf>
    <xf numFmtId="0" fontId="21" fillId="0" borderId="6" xfId="7" applyFont="1" applyBorder="1" applyAlignment="1">
      <alignment horizontal="center" vertical="center" wrapText="1"/>
    </xf>
    <xf numFmtId="0" fontId="86" fillId="2" borderId="7" xfId="13" applyFont="1" applyFill="1" applyBorder="1" applyAlignment="1">
      <alignment horizontal="center" vertical="center"/>
    </xf>
    <xf numFmtId="0" fontId="86" fillId="2" borderId="7" xfId="13" applyFont="1" applyFill="1" applyBorder="1" applyAlignment="1">
      <alignment horizontal="left" vertical="center" wrapText="1"/>
    </xf>
    <xf numFmtId="0" fontId="86" fillId="10" borderId="7" xfId="13" applyFont="1" applyFill="1" applyBorder="1" applyAlignment="1">
      <alignment horizontal="center" vertical="center"/>
    </xf>
    <xf numFmtId="17" fontId="40" fillId="2" borderId="25" xfId="13" applyNumberFormat="1" applyFont="1" applyFill="1" applyBorder="1" applyAlignment="1">
      <alignment horizontal="center" vertical="center" wrapText="1"/>
    </xf>
    <xf numFmtId="0" fontId="40" fillId="2" borderId="7" xfId="13" applyFont="1" applyFill="1" applyBorder="1" applyAlignment="1">
      <alignment horizontal="center" vertical="center"/>
    </xf>
    <xf numFmtId="0" fontId="40" fillId="10" borderId="7" xfId="13" applyFont="1" applyFill="1" applyBorder="1" applyAlignment="1">
      <alignment horizontal="center" vertical="center"/>
    </xf>
    <xf numFmtId="0" fontId="40" fillId="2" borderId="7" xfId="13" applyFont="1" applyFill="1" applyBorder="1" applyAlignment="1">
      <alignment horizontal="left" vertical="center" wrapText="1"/>
    </xf>
    <xf numFmtId="0" fontId="40" fillId="2" borderId="6" xfId="13" applyFont="1" applyFill="1" applyBorder="1" applyAlignment="1">
      <alignment horizontal="center" vertical="center"/>
    </xf>
    <xf numFmtId="0" fontId="40" fillId="2" borderId="6" xfId="13" applyFont="1" applyFill="1" applyBorder="1" applyAlignment="1">
      <alignment horizontal="left" vertical="center" wrapText="1"/>
    </xf>
    <xf numFmtId="0" fontId="40" fillId="10" borderId="6" xfId="13" applyFont="1" applyFill="1" applyBorder="1" applyAlignment="1">
      <alignment horizontal="center" vertical="center"/>
    </xf>
    <xf numFmtId="0" fontId="8" fillId="2" borderId="6" xfId="0" applyFont="1" applyFill="1" applyBorder="1" applyAlignment="1">
      <alignment horizontal="center" vertical="center" wrapText="1"/>
    </xf>
    <xf numFmtId="0" fontId="8" fillId="2" borderId="6" xfId="0" applyFont="1" applyFill="1" applyBorder="1" applyAlignment="1">
      <alignment horizontal="justify" vertical="center" wrapText="1"/>
    </xf>
    <xf numFmtId="0" fontId="21" fillId="2" borderId="6" xfId="0" applyFont="1" applyFill="1" applyBorder="1" applyAlignment="1">
      <alignment horizontal="center" vertical="center"/>
    </xf>
    <xf numFmtId="0" fontId="153" fillId="2" borderId="6" xfId="4" applyFont="1" applyFill="1" applyBorder="1" applyAlignment="1">
      <alignment horizontal="center" vertical="center"/>
    </xf>
    <xf numFmtId="0" fontId="153" fillId="11" borderId="6" xfId="4" applyFont="1" applyFill="1" applyBorder="1" applyAlignment="1">
      <alignment horizontal="justify" vertical="justify" wrapText="1"/>
    </xf>
    <xf numFmtId="0" fontId="153" fillId="2" borderId="6" xfId="4" applyFont="1" applyFill="1" applyBorder="1" applyAlignment="1">
      <alignment horizontal="center" vertical="center" wrapText="1"/>
    </xf>
    <xf numFmtId="167" fontId="153" fillId="2" borderId="6" xfId="4" applyNumberFormat="1" applyFont="1" applyFill="1" applyBorder="1" applyAlignment="1">
      <alignment horizontal="center" vertical="center"/>
    </xf>
    <xf numFmtId="0" fontId="21" fillId="2" borderId="6" xfId="4" applyFont="1" applyFill="1" applyBorder="1" applyAlignment="1">
      <alignment horizontal="center" vertical="center"/>
    </xf>
    <xf numFmtId="0" fontId="21" fillId="2" borderId="6" xfId="4" applyFont="1" applyFill="1" applyBorder="1" applyAlignment="1">
      <alignment horizontal="center" vertical="center" wrapText="1"/>
    </xf>
    <xf numFmtId="167" fontId="21" fillId="2" borderId="6" xfId="4" applyNumberFormat="1" applyFont="1" applyFill="1" applyBorder="1" applyAlignment="1">
      <alignment horizontal="center" vertical="center"/>
    </xf>
    <xf numFmtId="0" fontId="21" fillId="11" borderId="6" xfId="4" applyFont="1" applyFill="1" applyBorder="1" applyAlignment="1">
      <alignment horizontal="justify" vertical="justify" wrapText="1"/>
    </xf>
    <xf numFmtId="0" fontId="21" fillId="11" borderId="6" xfId="4" applyFont="1" applyFill="1" applyBorder="1" applyAlignment="1">
      <alignment horizontal="left" vertical="center" wrapText="1"/>
    </xf>
    <xf numFmtId="0" fontId="13" fillId="0" borderId="2" xfId="1" applyFont="1" applyBorder="1" applyAlignment="1">
      <alignment horizontal="left" vertical="top" wrapText="1"/>
    </xf>
    <xf numFmtId="0" fontId="13" fillId="0" borderId="3" xfId="1" applyFont="1" applyBorder="1" applyAlignment="1">
      <alignment horizontal="left" vertical="top" wrapText="1"/>
    </xf>
    <xf numFmtId="0" fontId="13" fillId="0" borderId="4" xfId="1" applyFont="1" applyBorder="1" applyAlignment="1">
      <alignment horizontal="left" vertical="top" wrapText="1"/>
    </xf>
    <xf numFmtId="0" fontId="3" fillId="0" borderId="0" xfId="1" applyFont="1" applyAlignment="1">
      <alignment horizontal="center" wrapText="1"/>
    </xf>
    <xf numFmtId="0" fontId="5" fillId="2" borderId="0" xfId="1" applyFont="1" applyFill="1" applyAlignment="1">
      <alignment horizontal="center" vertical="center" wrapText="1"/>
    </xf>
    <xf numFmtId="0" fontId="7" fillId="0" borderId="0" xfId="1" applyFont="1" applyAlignment="1">
      <alignment horizontal="justify" vertical="center" wrapText="1"/>
    </xf>
    <xf numFmtId="0" fontId="9" fillId="0" borderId="0" xfId="1" applyFont="1" applyAlignment="1">
      <alignment horizontal="center" vertical="center" wrapText="1"/>
    </xf>
    <xf numFmtId="0" fontId="11" fillId="0" borderId="0" xfId="1" applyFont="1" applyAlignment="1">
      <alignment horizontal="center"/>
    </xf>
    <xf numFmtId="0" fontId="12" fillId="0" borderId="1" xfId="1" applyFont="1" applyBorder="1" applyAlignment="1">
      <alignment horizontal="center" vertical="justify"/>
    </xf>
    <xf numFmtId="0" fontId="41" fillId="3" borderId="6" xfId="3" applyFont="1" applyFill="1" applyBorder="1" applyAlignment="1" applyProtection="1">
      <alignment horizontal="justify" vertical="center" wrapText="1"/>
      <protection locked="0"/>
    </xf>
    <xf numFmtId="0" fontId="28" fillId="4" borderId="0" xfId="3" applyFont="1" applyFill="1" applyAlignment="1">
      <alignment horizontal="left" vertical="center" wrapText="1"/>
    </xf>
    <xf numFmtId="0" fontId="28" fillId="0" borderId="0" xfId="3" applyFont="1" applyAlignment="1">
      <alignment horizontal="left" vertical="center" wrapText="1"/>
    </xf>
    <xf numFmtId="0" fontId="29" fillId="0" borderId="0" xfId="3" applyFont="1" applyAlignment="1">
      <alignment horizontal="left" vertical="center" wrapText="1"/>
    </xf>
    <xf numFmtId="0" fontId="29" fillId="0" borderId="8" xfId="3" applyFont="1" applyBorder="1" applyAlignment="1">
      <alignment horizontal="left" vertical="center" wrapText="1"/>
    </xf>
    <xf numFmtId="0" fontId="36" fillId="3" borderId="6" xfId="3" applyFont="1" applyFill="1" applyBorder="1" applyAlignment="1" applyProtection="1">
      <alignment horizontal="justify" vertical="center" wrapText="1"/>
      <protection locked="0"/>
    </xf>
    <xf numFmtId="0" fontId="29" fillId="0" borderId="0" xfId="3" applyFont="1" applyAlignment="1">
      <alignment horizontal="justify" vertical="center"/>
    </xf>
    <xf numFmtId="0" fontId="28" fillId="0" borderId="6" xfId="3" applyFont="1" applyBorder="1" applyAlignment="1">
      <alignment horizontal="center" vertical="center" wrapText="1"/>
    </xf>
    <xf numFmtId="0" fontId="8" fillId="0" borderId="6" xfId="3" applyFont="1" applyBorder="1" applyAlignment="1">
      <alignment horizontal="center" vertical="center" wrapText="1"/>
    </xf>
    <xf numFmtId="0" fontId="38" fillId="5" borderId="6" xfId="3" applyFont="1" applyFill="1" applyBorder="1" applyAlignment="1" applyProtection="1">
      <alignment horizontal="left" vertical="center" wrapText="1"/>
      <protection locked="0"/>
    </xf>
    <xf numFmtId="0" fontId="31" fillId="2" borderId="6" xfId="3" applyFont="1" applyFill="1" applyBorder="1" applyAlignment="1">
      <alignment horizontal="left" vertical="center" wrapText="1"/>
    </xf>
    <xf numFmtId="0" fontId="31" fillId="2" borderId="7" xfId="3" applyFont="1" applyFill="1" applyBorder="1" applyAlignment="1">
      <alignment horizontal="left" vertical="center" wrapText="1"/>
    </xf>
    <xf numFmtId="0" fontId="29" fillId="0" borderId="6" xfId="3" applyFont="1" applyBorder="1" applyAlignment="1">
      <alignment horizontal="left" vertical="center" wrapText="1"/>
    </xf>
    <xf numFmtId="0" fontId="28" fillId="0" borderId="6" xfId="3" applyFont="1" applyBorder="1" applyAlignment="1">
      <alignment horizontal="left" vertical="center" wrapText="1"/>
    </xf>
    <xf numFmtId="0" fontId="28" fillId="2" borderId="6" xfId="3" applyFont="1" applyFill="1" applyBorder="1" applyAlignment="1">
      <alignment horizontal="left" vertical="center" wrapText="1"/>
    </xf>
    <xf numFmtId="0" fontId="29" fillId="0" borderId="0" xfId="3" applyFont="1" applyAlignment="1">
      <alignment horizontal="justify" vertical="top" wrapText="1"/>
    </xf>
    <xf numFmtId="0" fontId="30" fillId="0" borderId="0" xfId="3" applyFont="1" applyAlignment="1">
      <alignment horizontal="left" vertical="center" wrapText="1"/>
    </xf>
    <xf numFmtId="0" fontId="29" fillId="2" borderId="0" xfId="3" applyFont="1" applyFill="1" applyAlignment="1">
      <alignment horizontal="left" vertical="center" wrapText="1"/>
    </xf>
    <xf numFmtId="0" fontId="28" fillId="2" borderId="0" xfId="3" applyFont="1" applyFill="1" applyAlignment="1">
      <alignment horizontal="left" vertical="center" wrapText="1"/>
    </xf>
    <xf numFmtId="0" fontId="36" fillId="3" borderId="2" xfId="3" applyFont="1" applyFill="1" applyBorder="1" applyAlignment="1" applyProtection="1">
      <alignment horizontal="left" vertical="center" wrapText="1"/>
      <protection locked="0"/>
    </xf>
    <xf numFmtId="0" fontId="36" fillId="3" borderId="3" xfId="3" applyFont="1" applyFill="1" applyBorder="1" applyAlignment="1" applyProtection="1">
      <alignment horizontal="left" vertical="center" wrapText="1"/>
      <protection locked="0"/>
    </xf>
    <xf numFmtId="0" fontId="36" fillId="3" borderId="4" xfId="3" applyFont="1" applyFill="1" applyBorder="1" applyAlignment="1" applyProtection="1">
      <alignment horizontal="left" vertical="center" wrapText="1"/>
      <protection locked="0"/>
    </xf>
    <xf numFmtId="0" fontId="26" fillId="4" borderId="6" xfId="0" applyFont="1" applyFill="1" applyBorder="1" applyAlignment="1">
      <alignment horizontal="left" vertical="top" wrapText="1"/>
    </xf>
    <xf numFmtId="0" fontId="26" fillId="4" borderId="2" xfId="2" applyFont="1" applyFill="1" applyBorder="1" applyAlignment="1">
      <alignment horizontal="center" vertical="top" wrapText="1"/>
    </xf>
    <xf numFmtId="0" fontId="26" fillId="4" borderId="4" xfId="2" applyFont="1" applyFill="1" applyBorder="1" applyAlignment="1">
      <alignment horizontal="center" vertical="top"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6" xfId="0" applyFont="1" applyFill="1" applyBorder="1" applyAlignment="1">
      <alignment horizontal="left" vertical="top" wrapText="1"/>
    </xf>
    <xf numFmtId="0" fontId="8" fillId="0" borderId="0" xfId="0" applyFont="1" applyAlignment="1">
      <alignment vertical="top"/>
    </xf>
    <xf numFmtId="0" fontId="21" fillId="3" borderId="6" xfId="0" applyFont="1" applyFill="1" applyBorder="1" applyAlignment="1" applyProtection="1">
      <alignment horizontal="justify" vertical="center" wrapText="1"/>
      <protection locked="0"/>
    </xf>
    <xf numFmtId="0" fontId="8" fillId="0" borderId="0" xfId="0" applyFont="1" applyAlignment="1">
      <alignment horizontal="left" vertical="top"/>
    </xf>
    <xf numFmtId="0" fontId="8" fillId="0" borderId="0" xfId="0" applyFont="1" applyAlignment="1">
      <alignment horizontal="left" vertical="justify"/>
    </xf>
    <xf numFmtId="0" fontId="8" fillId="0" borderId="0" xfId="0" applyFont="1" applyAlignment="1">
      <alignment horizontal="left" vertical="center"/>
    </xf>
    <xf numFmtId="0" fontId="19" fillId="0" borderId="0" xfId="0" applyFont="1" applyAlignment="1">
      <alignment horizontal="justify" vertical="center" wrapText="1"/>
    </xf>
    <xf numFmtId="0" fontId="19" fillId="0" borderId="0" xfId="0" applyFont="1" applyAlignment="1">
      <alignment vertical="top" wrapText="1"/>
    </xf>
    <xf numFmtId="0" fontId="24" fillId="0" borderId="6" xfId="0" applyFont="1" applyBorder="1" applyAlignment="1">
      <alignment horizontal="left" vertical="top" wrapText="1"/>
    </xf>
    <xf numFmtId="0" fontId="24" fillId="3" borderId="6" xfId="0" applyFont="1" applyFill="1" applyBorder="1" applyAlignment="1" applyProtection="1">
      <alignment horizontal="center" vertical="center" wrapText="1"/>
      <protection locked="0"/>
    </xf>
    <xf numFmtId="0" fontId="8" fillId="0" borderId="5" xfId="0" applyFont="1" applyBorder="1" applyAlignment="1">
      <alignment horizontal="left" vertical="top"/>
    </xf>
    <xf numFmtId="0" fontId="21" fillId="3" borderId="2" xfId="0" applyFont="1" applyFill="1" applyBorder="1" applyAlignment="1" applyProtection="1">
      <alignment horizontal="justify" vertical="center" wrapText="1"/>
      <protection locked="0"/>
    </xf>
    <xf numFmtId="0" fontId="21" fillId="3" borderId="4" xfId="0" applyFont="1" applyFill="1" applyBorder="1" applyAlignment="1" applyProtection="1">
      <alignment horizontal="justify" vertical="center" wrapText="1"/>
      <protection locked="0"/>
    </xf>
    <xf numFmtId="0" fontId="8" fillId="0" borderId="0" xfId="0" applyFont="1" applyAlignment="1">
      <alignment horizontal="left" vertical="top" wrapText="1"/>
    </xf>
    <xf numFmtId="0" fontId="8" fillId="0" borderId="5" xfId="0" applyFont="1" applyBorder="1" applyAlignment="1">
      <alignment horizontal="left" vertical="top" wrapText="1"/>
    </xf>
    <xf numFmtId="0" fontId="15" fillId="0" borderId="0" xfId="0" applyFont="1" applyAlignment="1">
      <alignment horizontal="center" vertical="center"/>
    </xf>
    <xf numFmtId="0" fontId="16" fillId="0" borderId="0" xfId="0" applyFont="1" applyAlignment="1">
      <alignment horizontal="center" vertical="center"/>
    </xf>
    <xf numFmtId="0" fontId="5" fillId="0" borderId="0" xfId="0" applyFont="1" applyAlignment="1">
      <alignment horizontal="center" vertical="top" wrapText="1"/>
    </xf>
    <xf numFmtId="0" fontId="18" fillId="0" borderId="0" xfId="0" applyFont="1" applyAlignment="1">
      <alignment horizontal="center" vertical="top" wrapText="1"/>
    </xf>
    <xf numFmtId="0" fontId="19" fillId="0" borderId="0" xfId="0" applyFont="1" applyAlignment="1">
      <alignment horizontal="justify" vertical="top" wrapText="1"/>
    </xf>
    <xf numFmtId="0" fontId="43" fillId="3" borderId="6" xfId="0" applyFont="1" applyFill="1" applyBorder="1" applyAlignment="1" applyProtection="1">
      <alignment horizontal="left" vertical="top" wrapText="1"/>
      <protection locked="0"/>
    </xf>
    <xf numFmtId="0" fontId="49" fillId="0" borderId="0" xfId="0" applyFont="1" applyAlignment="1">
      <alignment horizontal="center"/>
    </xf>
    <xf numFmtId="0" fontId="50" fillId="3" borderId="2" xfId="0" applyFont="1" applyFill="1" applyBorder="1" applyAlignment="1" applyProtection="1">
      <alignment horizontal="left" vertical="top" wrapText="1"/>
      <protection locked="0"/>
    </xf>
    <xf numFmtId="0" fontId="50" fillId="3" borderId="3" xfId="0" applyFont="1" applyFill="1" applyBorder="1" applyAlignment="1" applyProtection="1">
      <alignment horizontal="left" vertical="top" wrapText="1"/>
      <protection locked="0"/>
    </xf>
    <xf numFmtId="0" fontId="50" fillId="3" borderId="4" xfId="0" applyFont="1" applyFill="1" applyBorder="1" applyAlignment="1" applyProtection="1">
      <alignment horizontal="left" vertical="top" wrapText="1"/>
      <protection locked="0"/>
    </xf>
    <xf numFmtId="0" fontId="49" fillId="2" borderId="0" xfId="0" applyFont="1" applyFill="1" applyAlignment="1">
      <alignment horizontal="justify" vertical="top" wrapText="1"/>
    </xf>
    <xf numFmtId="0" fontId="49" fillId="0" borderId="6" xfId="0" applyFont="1" applyBorder="1" applyAlignment="1">
      <alignment horizontal="left" vertical="top" wrapText="1"/>
    </xf>
    <xf numFmtId="0" fontId="48" fillId="2" borderId="0" xfId="0" applyFont="1" applyFill="1" applyAlignment="1">
      <alignment horizontal="left" vertical="top" wrapText="1"/>
    </xf>
    <xf numFmtId="0" fontId="48" fillId="2" borderId="0" xfId="0" applyFont="1" applyFill="1" applyAlignment="1">
      <alignment horizontal="left" vertical="top"/>
    </xf>
    <xf numFmtId="0" fontId="42" fillId="0" borderId="0" xfId="0" applyFont="1" applyAlignment="1">
      <alignment horizontal="center" wrapText="1"/>
    </xf>
    <xf numFmtId="0" fontId="44" fillId="0" borderId="0" xfId="0" applyFont="1" applyAlignment="1">
      <alignment horizontal="center"/>
    </xf>
    <xf numFmtId="0" fontId="45" fillId="0" borderId="0" xfId="0" applyFont="1" applyAlignment="1">
      <alignment horizontal="center"/>
    </xf>
    <xf numFmtId="0" fontId="47" fillId="0" borderId="0" xfId="0" applyFont="1" applyAlignment="1">
      <alignment horizontal="left" vertical="top" wrapText="1"/>
    </xf>
    <xf numFmtId="0" fontId="45" fillId="0" borderId="0" xfId="0" applyFont="1" applyAlignment="1">
      <alignment horizontal="center" vertical="top" wrapText="1"/>
    </xf>
    <xf numFmtId="0" fontId="49" fillId="0" borderId="0" xfId="0" applyFont="1" applyAlignment="1">
      <alignment horizontal="left" vertical="top" wrapText="1"/>
    </xf>
    <xf numFmtId="0" fontId="49" fillId="7" borderId="7" xfId="0" applyFont="1" applyFill="1" applyBorder="1" applyAlignment="1">
      <alignment horizontal="center" vertical="center" wrapText="1"/>
    </xf>
    <xf numFmtId="0" fontId="49" fillId="7" borderId="10" xfId="0" applyFont="1" applyFill="1" applyBorder="1" applyAlignment="1">
      <alignment horizontal="center" vertical="center" wrapText="1"/>
    </xf>
    <xf numFmtId="0" fontId="49" fillId="7" borderId="2" xfId="0" applyFont="1" applyFill="1" applyBorder="1" applyAlignment="1">
      <alignment vertical="top" wrapText="1"/>
    </xf>
    <xf numFmtId="0" fontId="49" fillId="7" borderId="3" xfId="0" applyFont="1" applyFill="1" applyBorder="1" applyAlignment="1">
      <alignment vertical="top" wrapText="1"/>
    </xf>
    <xf numFmtId="0" fontId="49" fillId="7" borderId="4" xfId="0" applyFont="1" applyFill="1" applyBorder="1" applyAlignment="1">
      <alignment vertical="top" wrapText="1"/>
    </xf>
    <xf numFmtId="2" fontId="49" fillId="6" borderId="11" xfId="0" applyNumberFormat="1" applyFont="1" applyFill="1" applyBorder="1" applyAlignment="1">
      <alignment horizontal="center" vertical="center" wrapText="1"/>
    </xf>
    <xf numFmtId="2" fontId="49" fillId="6" borderId="12" xfId="0" applyNumberFormat="1" applyFont="1" applyFill="1" applyBorder="1" applyAlignment="1">
      <alignment horizontal="center" vertical="center" wrapText="1"/>
    </xf>
    <xf numFmtId="2" fontId="49" fillId="6" borderId="13" xfId="0" applyNumberFormat="1" applyFont="1" applyFill="1" applyBorder="1" applyAlignment="1">
      <alignment horizontal="center" vertical="center" wrapText="1"/>
    </xf>
    <xf numFmtId="2" fontId="49" fillId="6" borderId="9" xfId="0" applyNumberFormat="1" applyFont="1" applyFill="1" applyBorder="1" applyAlignment="1">
      <alignment horizontal="center" vertical="center" wrapText="1"/>
    </xf>
    <xf numFmtId="2" fontId="49" fillId="6" borderId="0" xfId="0" applyNumberFormat="1" applyFont="1" applyFill="1" applyAlignment="1">
      <alignment horizontal="center" vertical="center" wrapText="1"/>
    </xf>
    <xf numFmtId="2" fontId="49" fillId="6" borderId="5" xfId="0" applyNumberFormat="1" applyFont="1" applyFill="1" applyBorder="1" applyAlignment="1">
      <alignment horizontal="center" vertical="center" wrapText="1"/>
    </xf>
    <xf numFmtId="2" fontId="49" fillId="6" borderId="14" xfId="0" applyNumberFormat="1" applyFont="1" applyFill="1" applyBorder="1" applyAlignment="1">
      <alignment horizontal="center" vertical="center" wrapText="1"/>
    </xf>
    <xf numFmtId="2" fontId="49" fillId="6" borderId="8" xfId="0" applyNumberFormat="1" applyFont="1" applyFill="1" applyBorder="1" applyAlignment="1">
      <alignment horizontal="center" vertical="center" wrapText="1"/>
    </xf>
    <xf numFmtId="2" fontId="49" fillId="6" borderId="15" xfId="0" applyNumberFormat="1" applyFont="1" applyFill="1" applyBorder="1" applyAlignment="1">
      <alignment horizontal="center" vertical="center" wrapText="1"/>
    </xf>
    <xf numFmtId="0" fontId="43" fillId="0" borderId="0" xfId="0" applyFont="1" applyAlignment="1">
      <alignment horizontal="left" vertical="center" wrapText="1"/>
    </xf>
    <xf numFmtId="0" fontId="43" fillId="3" borderId="6" xfId="0" applyFont="1" applyFill="1" applyBorder="1" applyAlignment="1" applyProtection="1">
      <alignment horizontal="center" vertical="top" wrapText="1"/>
      <protection locked="0"/>
    </xf>
    <xf numFmtId="0" fontId="49" fillId="0" borderId="8" xfId="0" applyFont="1" applyBorder="1" applyAlignment="1">
      <alignment horizontal="left" vertical="top" wrapText="1"/>
    </xf>
    <xf numFmtId="0" fontId="54" fillId="0" borderId="0" xfId="0" applyFont="1" applyAlignment="1">
      <alignment horizontal="center" vertical="center"/>
    </xf>
    <xf numFmtId="0" fontId="48" fillId="2" borderId="0" xfId="0" applyFont="1" applyFill="1" applyAlignment="1">
      <alignment horizontal="left" vertical="center" wrapText="1"/>
    </xf>
    <xf numFmtId="0" fontId="49" fillId="0" borderId="0" xfId="0" applyFont="1" applyAlignment="1">
      <alignment horizontal="left" vertical="justify"/>
    </xf>
    <xf numFmtId="0" fontId="49" fillId="0" borderId="0" xfId="0" applyFont="1" applyAlignment="1">
      <alignment horizontal="center" vertical="center"/>
    </xf>
    <xf numFmtId="0" fontId="49" fillId="0" borderId="9" xfId="0" applyFont="1" applyBorder="1" applyAlignment="1">
      <alignment horizontal="center" vertical="top" wrapText="1"/>
    </xf>
    <xf numFmtId="0" fontId="49" fillId="0" borderId="0" xfId="0" applyFont="1" applyAlignment="1">
      <alignment horizontal="center" vertical="top" wrapText="1"/>
    </xf>
    <xf numFmtId="0" fontId="43" fillId="4" borderId="6" xfId="0" applyFont="1" applyFill="1" applyBorder="1" applyAlignment="1">
      <alignment horizontal="center" vertical="center" wrapText="1"/>
    </xf>
    <xf numFmtId="0" fontId="43" fillId="4" borderId="6" xfId="0" applyFont="1" applyFill="1" applyBorder="1" applyAlignment="1">
      <alignment horizontal="left" vertical="top" wrapText="1"/>
    </xf>
    <xf numFmtId="0" fontId="43" fillId="4" borderId="2" xfId="0" applyFont="1" applyFill="1" applyBorder="1" applyAlignment="1">
      <alignment horizontal="left" vertical="center" wrapText="1"/>
    </xf>
    <xf numFmtId="0" fontId="43" fillId="4" borderId="4" xfId="0" applyFont="1" applyFill="1" applyBorder="1" applyAlignment="1">
      <alignment horizontal="left" vertical="center" wrapText="1"/>
    </xf>
    <xf numFmtId="0" fontId="49" fillId="4" borderId="2" xfId="0" applyFont="1" applyFill="1" applyBorder="1" applyAlignment="1">
      <alignment horizontal="left" vertical="center" wrapText="1"/>
    </xf>
    <xf numFmtId="0" fontId="49" fillId="4" borderId="4" xfId="0" applyFont="1" applyFill="1" applyBorder="1" applyAlignment="1">
      <alignment horizontal="left" vertical="center" wrapText="1"/>
    </xf>
    <xf numFmtId="0" fontId="43" fillId="0" borderId="0" xfId="0" applyFont="1" applyAlignment="1">
      <alignment horizontal="left" vertical="top" wrapText="1"/>
    </xf>
    <xf numFmtId="0" fontId="49" fillId="4" borderId="7" xfId="0" applyFont="1" applyFill="1" applyBorder="1" applyAlignment="1">
      <alignment horizontal="center" vertical="center" wrapText="1"/>
    </xf>
    <xf numFmtId="0" fontId="49" fillId="4" borderId="10" xfId="0" applyFont="1" applyFill="1" applyBorder="1" applyAlignment="1">
      <alignment horizontal="center" vertical="center" wrapText="1"/>
    </xf>
    <xf numFmtId="0" fontId="49" fillId="4" borderId="6" xfId="0" applyFont="1" applyFill="1" applyBorder="1" applyAlignment="1">
      <alignment horizontal="center" vertical="center" wrapText="1"/>
    </xf>
    <xf numFmtId="0" fontId="49" fillId="4" borderId="2" xfId="0" applyFont="1" applyFill="1" applyBorder="1" applyAlignment="1">
      <alignment horizontal="left" vertical="top" wrapText="1"/>
    </xf>
    <xf numFmtId="0" fontId="49" fillId="4" borderId="3" xfId="0" applyFont="1" applyFill="1" applyBorder="1" applyAlignment="1">
      <alignment horizontal="left" vertical="top" wrapText="1"/>
    </xf>
    <xf numFmtId="0" fontId="49" fillId="4" borderId="4" xfId="0" applyFont="1" applyFill="1" applyBorder="1" applyAlignment="1">
      <alignment horizontal="left" vertical="top" wrapText="1"/>
    </xf>
    <xf numFmtId="0" fontId="48" fillId="2" borderId="0" xfId="0" applyFont="1" applyFill="1" applyAlignment="1">
      <alignment horizontal="left" wrapText="1"/>
    </xf>
    <xf numFmtId="0" fontId="42" fillId="0" borderId="0" xfId="0" applyFont="1" applyAlignment="1">
      <alignment horizontal="center" vertical="center"/>
    </xf>
    <xf numFmtId="0" fontId="46" fillId="0" borderId="0" xfId="0" applyFont="1" applyAlignment="1">
      <alignment horizontal="center" wrapText="1"/>
    </xf>
    <xf numFmtId="0" fontId="46" fillId="0" borderId="0" xfId="0" applyFont="1" applyAlignment="1">
      <alignment horizontal="center" vertical="top"/>
    </xf>
    <xf numFmtId="0" fontId="63" fillId="0" borderId="0" xfId="0" applyFont="1" applyAlignment="1">
      <alignment horizontal="left" vertical="top" wrapText="1"/>
    </xf>
    <xf numFmtId="0" fontId="43" fillId="0" borderId="0" xfId="0" applyFont="1" applyAlignment="1">
      <alignment horizontal="center" vertical="center"/>
    </xf>
    <xf numFmtId="0" fontId="66" fillId="0" borderId="0" xfId="0" applyFont="1" applyAlignment="1">
      <alignment horizontal="center" vertical="center" wrapText="1"/>
    </xf>
    <xf numFmtId="0" fontId="46" fillId="0" borderId="0" xfId="0" applyFont="1" applyAlignment="1">
      <alignment horizontal="center" vertical="center" wrapText="1"/>
    </xf>
    <xf numFmtId="0" fontId="57" fillId="0" borderId="0" xfId="0" applyFont="1" applyAlignment="1">
      <alignment horizontal="center" vertical="center" wrapText="1"/>
    </xf>
    <xf numFmtId="0" fontId="44" fillId="2" borderId="0" xfId="0" applyFont="1" applyFill="1" applyAlignment="1">
      <alignment horizontal="left" vertical="center" wrapText="1"/>
    </xf>
    <xf numFmtId="0" fontId="43" fillId="2" borderId="0" xfId="0" applyFont="1" applyFill="1" applyAlignment="1">
      <alignment horizontal="left" vertical="center" wrapText="1"/>
    </xf>
    <xf numFmtId="0" fontId="40" fillId="0" borderId="0" xfId="0" applyFont="1" applyAlignment="1">
      <alignment horizontal="left" vertical="center" wrapText="1"/>
    </xf>
    <xf numFmtId="2" fontId="83" fillId="4" borderId="28" xfId="0" applyNumberFormat="1" applyFont="1" applyFill="1" applyBorder="1" applyAlignment="1">
      <alignment horizontal="center" vertical="center"/>
    </xf>
    <xf numFmtId="2" fontId="83" fillId="4" borderId="13" xfId="0" applyNumberFormat="1" applyFont="1" applyFill="1" applyBorder="1" applyAlignment="1">
      <alignment horizontal="center" vertical="center"/>
    </xf>
    <xf numFmtId="2" fontId="83" fillId="4" borderId="29" xfId="0" applyNumberFormat="1" applyFont="1" applyFill="1" applyBorder="1" applyAlignment="1">
      <alignment horizontal="center" vertical="center"/>
    </xf>
    <xf numFmtId="2" fontId="83" fillId="4" borderId="15" xfId="0" applyNumberFormat="1" applyFont="1" applyFill="1" applyBorder="1" applyAlignment="1">
      <alignment horizontal="center" vertical="center"/>
    </xf>
    <xf numFmtId="0" fontId="78" fillId="3" borderId="2" xfId="2" applyFont="1" applyFill="1" applyBorder="1" applyAlignment="1" applyProtection="1">
      <alignment horizontal="center" vertical="center" wrapText="1"/>
      <protection locked="0"/>
    </xf>
    <xf numFmtId="0" fontId="78" fillId="3" borderId="4" xfId="2" applyFont="1" applyFill="1" applyBorder="1" applyAlignment="1" applyProtection="1">
      <alignment horizontal="center" vertical="center" wrapText="1"/>
      <protection locked="0"/>
    </xf>
    <xf numFmtId="0" fontId="77" fillId="0" borderId="0" xfId="0" applyFont="1" applyAlignment="1">
      <alignment horizontal="left" vertical="top" wrapText="1"/>
    </xf>
    <xf numFmtId="0" fontId="40" fillId="0" borderId="0" xfId="0" applyFont="1" applyAlignment="1">
      <alignment horizontal="left" vertical="center"/>
    </xf>
    <xf numFmtId="0" fontId="86" fillId="0" borderId="0" xfId="0" applyFont="1" applyAlignment="1">
      <alignment horizontal="left" vertical="center" wrapText="1"/>
    </xf>
    <xf numFmtId="1" fontId="83" fillId="4" borderId="6" xfId="0" applyNumberFormat="1" applyFont="1" applyFill="1" applyBorder="1" applyAlignment="1">
      <alignment horizontal="center" vertical="center" wrapText="1"/>
    </xf>
    <xf numFmtId="1" fontId="83" fillId="4" borderId="12" xfId="0" applyNumberFormat="1" applyFont="1" applyFill="1" applyBorder="1" applyAlignment="1">
      <alignment horizontal="center" vertical="center" wrapText="1"/>
    </xf>
    <xf numFmtId="1" fontId="83" fillId="4" borderId="0" xfId="0" applyNumberFormat="1" applyFont="1" applyFill="1" applyAlignment="1">
      <alignment horizontal="center" vertical="center" wrapText="1"/>
    </xf>
    <xf numFmtId="1" fontId="83" fillId="4" borderId="8" xfId="0" applyNumberFormat="1" applyFont="1" applyFill="1" applyBorder="1" applyAlignment="1">
      <alignment horizontal="center" vertical="center" wrapText="1"/>
    </xf>
    <xf numFmtId="0" fontId="82" fillId="4" borderId="7" xfId="0" applyFont="1" applyFill="1" applyBorder="1" applyAlignment="1">
      <alignment horizontal="center" vertical="center" wrapText="1"/>
    </xf>
    <xf numFmtId="0" fontId="82" fillId="4" borderId="10" xfId="0" applyFont="1" applyFill="1" applyBorder="1" applyAlignment="1">
      <alignment horizontal="center" vertical="center" wrapText="1"/>
    </xf>
    <xf numFmtId="2" fontId="83" fillId="4" borderId="2" xfId="0" applyNumberFormat="1" applyFont="1" applyFill="1" applyBorder="1" applyAlignment="1">
      <alignment horizontal="center" vertical="center"/>
    </xf>
    <xf numFmtId="2" fontId="83" fillId="4" borderId="4" xfId="0" applyNumberFormat="1" applyFont="1" applyFill="1" applyBorder="1" applyAlignment="1">
      <alignment horizontal="center" vertical="center"/>
    </xf>
    <xf numFmtId="0" fontId="78" fillId="3" borderId="6" xfId="0" applyFont="1" applyFill="1" applyBorder="1" applyAlignment="1" applyProtection="1">
      <alignment horizontal="center" vertical="center" wrapText="1"/>
      <protection locked="0"/>
    </xf>
    <xf numFmtId="0" fontId="77" fillId="2" borderId="9" xfId="0" applyFont="1" applyFill="1" applyBorder="1" applyAlignment="1">
      <alignment horizontal="left" vertical="center" wrapText="1"/>
    </xf>
    <xf numFmtId="0" fontId="77" fillId="2" borderId="0" xfId="0" applyFont="1" applyFill="1" applyAlignment="1">
      <alignment horizontal="left" vertical="center" wrapText="1"/>
    </xf>
    <xf numFmtId="0" fontId="74" fillId="2" borderId="0" xfId="0" applyFont="1" applyFill="1" applyAlignment="1">
      <alignment horizontal="center" vertical="center" wrapText="1"/>
    </xf>
    <xf numFmtId="0" fontId="79" fillId="2" borderId="8" xfId="0" applyFont="1" applyFill="1" applyBorder="1" applyAlignment="1">
      <alignment horizontal="left" vertical="center" wrapText="1"/>
    </xf>
    <xf numFmtId="0" fontId="74" fillId="4" borderId="6" xfId="0" applyFont="1" applyFill="1" applyBorder="1" applyAlignment="1">
      <alignment horizontal="left" vertical="center" wrapText="1"/>
    </xf>
    <xf numFmtId="0" fontId="82" fillId="4" borderId="16" xfId="0" applyFont="1" applyFill="1" applyBorder="1" applyAlignment="1">
      <alignment horizontal="center" vertical="center" wrapText="1"/>
    </xf>
    <xf numFmtId="0" fontId="83" fillId="4" borderId="6" xfId="0" applyFont="1" applyFill="1" applyBorder="1" applyAlignment="1">
      <alignment horizontal="center" vertical="center" wrapText="1"/>
    </xf>
    <xf numFmtId="0" fontId="4" fillId="0" borderId="0" xfId="0" applyFont="1" applyAlignment="1">
      <alignment horizontal="center" vertical="center"/>
    </xf>
    <xf numFmtId="0" fontId="72" fillId="0" borderId="0" xfId="0" applyFont="1" applyAlignment="1">
      <alignment horizontal="center" vertical="center" wrapText="1"/>
    </xf>
    <xf numFmtId="0" fontId="6" fillId="2" borderId="0" xfId="0" applyFont="1" applyFill="1" applyAlignment="1">
      <alignment horizontal="center" vertical="center" wrapText="1"/>
    </xf>
    <xf numFmtId="0" fontId="73" fillId="2" borderId="0" xfId="0" applyFont="1" applyFill="1" applyAlignment="1">
      <alignment horizontal="left" vertical="top" wrapText="1"/>
    </xf>
    <xf numFmtId="0" fontId="78"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69" fillId="3" borderId="6" xfId="0" applyFont="1" applyFill="1" applyBorder="1" applyAlignment="1" applyProtection="1">
      <alignment horizontal="center" vertical="center" wrapText="1"/>
      <protection locked="0"/>
    </xf>
    <xf numFmtId="0" fontId="8" fillId="2" borderId="8" xfId="0" applyFont="1" applyFill="1" applyBorder="1" applyAlignment="1">
      <alignment horizontal="left" vertical="center" wrapText="1"/>
    </xf>
    <xf numFmtId="0" fontId="83" fillId="4" borderId="6" xfId="0" applyFont="1" applyFill="1" applyBorder="1" applyAlignment="1">
      <alignment horizontal="center" vertical="top" wrapText="1"/>
    </xf>
    <xf numFmtId="0" fontId="83" fillId="4" borderId="16" xfId="0" applyFont="1" applyFill="1" applyBorder="1" applyAlignment="1">
      <alignment horizontal="center" vertical="top" wrapText="1"/>
    </xf>
    <xf numFmtId="0" fontId="83" fillId="4" borderId="10" xfId="0" applyFont="1" applyFill="1" applyBorder="1" applyAlignment="1">
      <alignment horizontal="center" vertical="top" wrapText="1"/>
    </xf>
    <xf numFmtId="0" fontId="87" fillId="0" borderId="0" xfId="0" applyFont="1" applyAlignment="1">
      <alignment horizontal="center" vertical="center" wrapText="1"/>
    </xf>
    <xf numFmtId="0" fontId="100" fillId="0" borderId="0" xfId="0" applyFont="1" applyAlignment="1">
      <alignment horizontal="left" vertical="center" wrapText="1"/>
    </xf>
    <xf numFmtId="0" fontId="102" fillId="0" borderId="0" xfId="0" applyFont="1" applyAlignment="1">
      <alignment horizontal="left" vertical="center" wrapText="1"/>
    </xf>
    <xf numFmtId="0" fontId="96" fillId="4" borderId="6" xfId="5" applyFont="1" applyFill="1" applyBorder="1" applyAlignment="1" applyProtection="1">
      <alignment horizontal="center" vertical="center" wrapText="1"/>
    </xf>
    <xf numFmtId="0" fontId="74" fillId="4" borderId="6" xfId="0" applyFont="1" applyFill="1" applyBorder="1" applyAlignment="1">
      <alignment horizontal="center" vertical="center" wrapText="1"/>
    </xf>
    <xf numFmtId="0" fontId="74" fillId="4" borderId="6" xfId="0" applyFont="1" applyFill="1" applyBorder="1" applyAlignment="1">
      <alignment horizontal="center" vertical="center"/>
    </xf>
    <xf numFmtId="0" fontId="69" fillId="0" borderId="0" xfId="0" applyFont="1" applyAlignment="1">
      <alignment horizontal="left" vertical="center" wrapText="1"/>
    </xf>
    <xf numFmtId="0" fontId="105" fillId="0" borderId="0" xfId="0" applyFont="1"/>
    <xf numFmtId="0" fontId="78" fillId="0" borderId="0" xfId="0" applyFont="1"/>
    <xf numFmtId="0" fontId="75" fillId="3" borderId="6" xfId="0" applyFont="1" applyFill="1" applyBorder="1" applyAlignment="1" applyProtection="1">
      <alignment horizontal="center" wrapText="1"/>
      <protection locked="0"/>
    </xf>
    <xf numFmtId="0" fontId="78" fillId="0" borderId="0" xfId="2" applyFont="1" applyAlignment="1">
      <alignment horizontal="left" vertical="center" wrapText="1"/>
    </xf>
    <xf numFmtId="0" fontId="78" fillId="0" borderId="0" xfId="0" applyFont="1" applyAlignment="1">
      <alignment horizontal="left" vertical="center" wrapText="1"/>
    </xf>
    <xf numFmtId="0" fontId="75" fillId="3" borderId="6" xfId="0" applyFont="1" applyFill="1" applyBorder="1" applyAlignment="1" applyProtection="1">
      <alignment horizontal="center" vertical="justify"/>
      <protection locked="0"/>
    </xf>
    <xf numFmtId="0" fontId="78" fillId="2" borderId="0" xfId="0" applyFont="1" applyFill="1" applyAlignment="1">
      <alignment horizontal="left" vertical="top" wrapText="1"/>
    </xf>
    <xf numFmtId="0" fontId="78" fillId="0" borderId="0" xfId="0" applyFont="1" applyAlignment="1">
      <alignment horizontal="left" vertical="top" wrapText="1"/>
    </xf>
    <xf numFmtId="0" fontId="110" fillId="0" borderId="0" xfId="0" applyFont="1" applyAlignment="1">
      <alignment vertical="top" wrapText="1"/>
    </xf>
    <xf numFmtId="0" fontId="103" fillId="0" borderId="0" xfId="0" applyFont="1" applyAlignment="1">
      <alignment horizontal="center" vertical="center"/>
    </xf>
    <xf numFmtId="0" fontId="6" fillId="0" borderId="0" xfId="0" applyFont="1" applyAlignment="1">
      <alignment horizontal="center" vertical="center" wrapText="1"/>
    </xf>
    <xf numFmtId="0" fontId="105" fillId="0" borderId="0" xfId="0" applyFont="1" applyAlignment="1">
      <alignment horizontal="center" vertical="center"/>
    </xf>
    <xf numFmtId="0" fontId="6" fillId="0" borderId="0" xfId="0" applyFont="1" applyAlignment="1">
      <alignment horizontal="center" vertical="top" wrapText="1"/>
    </xf>
    <xf numFmtId="0" fontId="106" fillId="0" borderId="0" xfId="0" applyFont="1" applyAlignment="1">
      <alignment horizontal="left" vertical="top" wrapText="1"/>
    </xf>
    <xf numFmtId="0" fontId="78" fillId="3" borderId="17" xfId="0" applyFont="1" applyFill="1" applyBorder="1" applyAlignment="1" applyProtection="1">
      <alignment horizontal="center" vertical="top"/>
      <protection locked="0"/>
    </xf>
    <xf numFmtId="0" fontId="78" fillId="3" borderId="0" xfId="0" applyFont="1" applyFill="1" applyAlignment="1" applyProtection="1">
      <alignment horizontal="center" vertical="top"/>
      <protection locked="0"/>
    </xf>
    <xf numFmtId="0" fontId="78" fillId="0" borderId="0" xfId="0" applyFont="1" applyAlignment="1">
      <alignment horizontal="justify" vertical="top" wrapText="1"/>
    </xf>
    <xf numFmtId="0" fontId="78" fillId="0" borderId="0" xfId="0" applyFont="1" applyAlignment="1">
      <alignment horizontal="justify" vertical="top"/>
    </xf>
    <xf numFmtId="0" fontId="107" fillId="0" borderId="0" xfId="0" applyFont="1" applyAlignment="1">
      <alignment horizontal="left" vertical="top" wrapText="1"/>
    </xf>
    <xf numFmtId="0" fontId="111" fillId="0" borderId="0" xfId="0" applyFont="1" applyAlignment="1">
      <alignment horizontal="center" vertical="center"/>
    </xf>
    <xf numFmtId="0" fontId="8" fillId="0" borderId="0" xfId="0" applyFont="1" applyAlignment="1">
      <alignment horizontal="center" vertical="center" wrapText="1"/>
    </xf>
    <xf numFmtId="0" fontId="73" fillId="0" borderId="0" xfId="0" applyFont="1" applyAlignment="1">
      <alignment horizontal="left" vertical="top" wrapText="1"/>
    </xf>
    <xf numFmtId="0" fontId="108" fillId="0" borderId="0" xfId="0" applyFont="1"/>
    <xf numFmtId="0" fontId="78" fillId="0" borderId="0" xfId="0" applyFont="1" applyAlignment="1">
      <alignment vertical="center" wrapText="1"/>
    </xf>
    <xf numFmtId="0" fontId="78" fillId="0" borderId="6" xfId="0" applyFont="1" applyBorder="1" applyAlignment="1">
      <alignment horizontal="left" vertical="top" wrapText="1"/>
    </xf>
    <xf numFmtId="0" fontId="83" fillId="0" borderId="8" xfId="0" applyFont="1" applyBorder="1" applyAlignment="1">
      <alignment horizontal="left"/>
    </xf>
    <xf numFmtId="0" fontId="15" fillId="0" borderId="0" xfId="0" applyFont="1" applyAlignment="1">
      <alignment horizontal="center" vertical="center" wrapText="1"/>
    </xf>
    <xf numFmtId="0" fontId="113" fillId="0" borderId="0" xfId="0" applyFont="1" applyAlignment="1">
      <alignment horizontal="center" vertical="center" wrapText="1"/>
    </xf>
    <xf numFmtId="0" fontId="105" fillId="0" borderId="0" xfId="0" applyFont="1" applyAlignment="1">
      <alignment horizontal="center" vertical="center" wrapText="1"/>
    </xf>
    <xf numFmtId="0" fontId="115" fillId="0" borderId="0" xfId="0" applyFont="1" applyAlignment="1">
      <alignment horizontal="center" vertical="top" wrapText="1"/>
    </xf>
    <xf numFmtId="0" fontId="75" fillId="3" borderId="18" xfId="0" applyFont="1" applyFill="1" applyBorder="1" applyAlignment="1" applyProtection="1">
      <alignment horizontal="left" vertical="top" wrapText="1"/>
      <protection locked="0"/>
    </xf>
    <xf numFmtId="0" fontId="75" fillId="3" borderId="19" xfId="0" applyFont="1" applyFill="1" applyBorder="1" applyAlignment="1" applyProtection="1">
      <alignment horizontal="left" vertical="top" wrapText="1"/>
      <protection locked="0"/>
    </xf>
    <xf numFmtId="0" fontId="95" fillId="2" borderId="8" xfId="0" applyFont="1" applyFill="1" applyBorder="1" applyAlignment="1">
      <alignment horizontal="left" vertical="center" wrapText="1"/>
    </xf>
    <xf numFmtId="0" fontId="88" fillId="0" borderId="0" xfId="0" applyFont="1" applyAlignment="1">
      <alignment horizontal="center" vertical="center" wrapText="1"/>
    </xf>
    <xf numFmtId="0" fontId="71" fillId="2" borderId="0" xfId="0" applyFont="1" applyFill="1" applyAlignment="1">
      <alignment horizontal="left" vertical="center" wrapText="1"/>
    </xf>
    <xf numFmtId="0" fontId="25" fillId="3" borderId="6" xfId="0" applyFont="1" applyFill="1" applyBorder="1" applyAlignment="1" applyProtection="1">
      <alignment horizontal="left" vertical="center" wrapText="1"/>
      <protection locked="0"/>
    </xf>
    <xf numFmtId="0" fontId="117" fillId="3" borderId="2" xfId="0" applyFont="1" applyFill="1" applyBorder="1" applyAlignment="1" applyProtection="1">
      <alignment horizontal="center" vertical="top" wrapText="1"/>
      <protection locked="0"/>
    </xf>
    <xf numFmtId="0" fontId="117" fillId="3" borderId="3" xfId="0" applyFont="1" applyFill="1" applyBorder="1" applyAlignment="1" applyProtection="1">
      <alignment horizontal="center" vertical="top" wrapText="1"/>
      <protection locked="0"/>
    </xf>
    <xf numFmtId="0" fontId="117" fillId="3" borderId="4" xfId="0" applyFont="1" applyFill="1" applyBorder="1" applyAlignment="1" applyProtection="1">
      <alignment horizontal="center" vertical="top" wrapText="1"/>
      <protection locked="0"/>
    </xf>
    <xf numFmtId="0" fontId="49" fillId="0" borderId="0" xfId="0" applyFont="1" applyAlignment="1">
      <alignment horizontal="left" vertical="center" wrapText="1"/>
    </xf>
    <xf numFmtId="0" fontId="49" fillId="2" borderId="0" xfId="0" applyFont="1" applyFill="1" applyAlignment="1">
      <alignment horizontal="left" vertical="top" wrapText="1"/>
    </xf>
    <xf numFmtId="0" fontId="49" fillId="2" borderId="0" xfId="0" applyFont="1" applyFill="1" applyAlignment="1">
      <alignment vertical="top" wrapText="1"/>
    </xf>
    <xf numFmtId="0" fontId="69" fillId="4" borderId="6" xfId="0" applyFont="1" applyFill="1" applyBorder="1" applyAlignment="1">
      <alignment horizontal="left" vertical="center" wrapText="1"/>
    </xf>
    <xf numFmtId="0" fontId="83" fillId="4" borderId="6" xfId="0" applyFont="1" applyFill="1" applyBorder="1" applyAlignment="1">
      <alignment horizontal="center" vertical="center"/>
    </xf>
    <xf numFmtId="0" fontId="69" fillId="7" borderId="6" xfId="0" applyFont="1" applyFill="1" applyBorder="1" applyAlignment="1">
      <alignment horizontal="left" vertical="top" wrapText="1"/>
    </xf>
    <xf numFmtId="0" fontId="83" fillId="4" borderId="8" xfId="0" applyFont="1" applyFill="1" applyBorder="1" applyAlignment="1">
      <alignment horizontal="left" vertical="center" wrapText="1"/>
    </xf>
    <xf numFmtId="0" fontId="95" fillId="7" borderId="7" xfId="0" applyFont="1" applyFill="1" applyBorder="1" applyAlignment="1">
      <alignment horizontal="center" vertical="center" wrapText="1"/>
    </xf>
    <xf numFmtId="0" fontId="95" fillId="7" borderId="10" xfId="0" applyFont="1" applyFill="1" applyBorder="1" applyAlignment="1">
      <alignment horizontal="center" vertical="center" wrapText="1"/>
    </xf>
    <xf numFmtId="0" fontId="95" fillId="0" borderId="0" xfId="0" applyFont="1" applyAlignment="1">
      <alignment horizontal="justify" vertical="center" wrapText="1"/>
    </xf>
    <xf numFmtId="0" fontId="116" fillId="2" borderId="0" xfId="0" applyFont="1" applyFill="1" applyAlignment="1">
      <alignment horizontal="left" vertical="top" wrapText="1"/>
    </xf>
    <xf numFmtId="0" fontId="94" fillId="2" borderId="0" xfId="0" applyFont="1" applyFill="1" applyAlignment="1">
      <alignment horizontal="left" vertical="center" wrapText="1"/>
    </xf>
    <xf numFmtId="0" fontId="95" fillId="0" borderId="6" xfId="0" applyFont="1" applyBorder="1" applyAlignment="1">
      <alignment horizontal="left" vertical="center" wrapText="1"/>
    </xf>
    <xf numFmtId="0" fontId="95" fillId="0" borderId="6" xfId="0" applyFont="1" applyBorder="1" applyAlignment="1">
      <alignment horizontal="left" vertical="center"/>
    </xf>
    <xf numFmtId="0" fontId="95" fillId="4" borderId="2" xfId="0" applyFont="1" applyFill="1" applyBorder="1" applyAlignment="1">
      <alignment horizontal="center" vertical="center" wrapText="1"/>
    </xf>
    <xf numFmtId="0" fontId="95" fillId="4" borderId="3" xfId="0" applyFont="1" applyFill="1" applyBorder="1" applyAlignment="1">
      <alignment horizontal="center" vertical="center" wrapText="1"/>
    </xf>
    <xf numFmtId="0" fontId="95" fillId="0" borderId="6" xfId="0" applyFont="1" applyBorder="1" applyAlignment="1">
      <alignment horizontal="center" vertical="center" wrapText="1"/>
    </xf>
    <xf numFmtId="0" fontId="95" fillId="0" borderId="2" xfId="0" applyFont="1" applyBorder="1" applyAlignment="1">
      <alignment horizontal="center" vertical="center" wrapText="1"/>
    </xf>
    <xf numFmtId="0" fontId="95" fillId="0" borderId="3" xfId="0" applyFont="1" applyBorder="1" applyAlignment="1">
      <alignment horizontal="center" vertical="center" wrapText="1"/>
    </xf>
    <xf numFmtId="0" fontId="95" fillId="4" borderId="6" xfId="0" applyFont="1" applyFill="1" applyBorder="1" applyAlignment="1" applyProtection="1">
      <alignment horizontal="center" vertical="center" wrapText="1"/>
      <protection locked="0"/>
    </xf>
    <xf numFmtId="0" fontId="95" fillId="0" borderId="12" xfId="0" applyFont="1" applyBorder="1" applyAlignment="1">
      <alignment horizontal="left" vertical="center" wrapText="1"/>
    </xf>
    <xf numFmtId="0" fontId="89" fillId="3" borderId="6" xfId="0" applyFont="1" applyFill="1" applyBorder="1" applyAlignment="1" applyProtection="1">
      <alignment horizontal="center" vertical="center" wrapText="1"/>
      <protection locked="0"/>
    </xf>
    <xf numFmtId="0" fontId="95" fillId="0" borderId="0" xfId="0" applyFont="1" applyAlignment="1">
      <alignment vertical="center" wrapText="1"/>
    </xf>
    <xf numFmtId="0" fontId="83" fillId="0" borderId="0" xfId="0" applyFont="1" applyAlignment="1">
      <alignment horizontal="center" vertical="center"/>
    </xf>
    <xf numFmtId="0" fontId="95" fillId="0" borderId="0" xfId="0" applyFont="1" applyAlignment="1">
      <alignment horizontal="center" vertical="center"/>
    </xf>
    <xf numFmtId="0" fontId="95" fillId="0" borderId="0" xfId="0" applyFont="1" applyAlignment="1">
      <alignment horizontal="center" vertical="center" wrapText="1"/>
    </xf>
    <xf numFmtId="0" fontId="70" fillId="0" borderId="0" xfId="0" applyFont="1" applyAlignment="1">
      <alignment horizontal="center" vertical="center" wrapText="1"/>
    </xf>
    <xf numFmtId="0" fontId="90" fillId="0" borderId="0" xfId="0" applyFont="1" applyAlignment="1">
      <alignment horizontal="left" vertical="top" wrapText="1"/>
    </xf>
    <xf numFmtId="0" fontId="83" fillId="6" borderId="7" xfId="0" applyFont="1" applyFill="1" applyBorder="1" applyAlignment="1">
      <alignment horizontal="center" vertical="top" wrapText="1"/>
    </xf>
    <xf numFmtId="0" fontId="83" fillId="6" borderId="10" xfId="0" applyFont="1" applyFill="1" applyBorder="1" applyAlignment="1">
      <alignment horizontal="center" vertical="top" wrapText="1"/>
    </xf>
    <xf numFmtId="0" fontId="78" fillId="2" borderId="0" xfId="0" applyFont="1" applyFill="1" applyAlignment="1">
      <alignment horizontal="justify" vertical="top" wrapText="1"/>
    </xf>
    <xf numFmtId="0" fontId="105" fillId="0" borderId="0" xfId="0" applyFont="1" applyAlignment="1">
      <alignment horizontal="justify" vertical="top" wrapText="1"/>
    </xf>
    <xf numFmtId="0" fontId="83" fillId="6" borderId="2" xfId="0" applyFont="1" applyFill="1" applyBorder="1" applyAlignment="1">
      <alignment horizontal="center" vertical="top" wrapText="1"/>
    </xf>
    <xf numFmtId="0" fontId="83" fillId="6" borderId="3" xfId="0" applyFont="1" applyFill="1" applyBorder="1" applyAlignment="1">
      <alignment horizontal="center" vertical="top" wrapText="1"/>
    </xf>
    <xf numFmtId="0" fontId="83" fillId="6" borderId="4" xfId="0" applyFont="1" applyFill="1" applyBorder="1" applyAlignment="1">
      <alignment horizontal="center" vertical="top" wrapText="1"/>
    </xf>
    <xf numFmtId="0" fontId="8" fillId="0" borderId="8" xfId="0" applyFont="1" applyBorder="1" applyAlignment="1">
      <alignment horizontal="center"/>
    </xf>
    <xf numFmtId="0" fontId="83" fillId="2" borderId="2" xfId="0" applyFont="1" applyFill="1" applyBorder="1" applyAlignment="1">
      <alignment horizontal="left" vertical="center" wrapText="1"/>
    </xf>
    <xf numFmtId="0" fontId="83" fillId="2" borderId="3" xfId="0" applyFont="1" applyFill="1" applyBorder="1" applyAlignment="1">
      <alignment horizontal="left" vertical="center" wrapText="1"/>
    </xf>
    <xf numFmtId="0" fontId="83" fillId="2" borderId="4" xfId="0" applyFont="1" applyFill="1" applyBorder="1" applyAlignment="1">
      <alignment horizontal="left" vertical="center" wrapText="1"/>
    </xf>
    <xf numFmtId="0" fontId="77" fillId="6" borderId="7" xfId="0" applyFont="1" applyFill="1" applyBorder="1" applyAlignment="1">
      <alignment horizontal="center" vertical="center" wrapText="1"/>
    </xf>
    <xf numFmtId="0" fontId="77" fillId="6" borderId="10" xfId="0" applyFont="1" applyFill="1" applyBorder="1" applyAlignment="1">
      <alignment horizontal="center" vertical="center" wrapText="1"/>
    </xf>
    <xf numFmtId="0" fontId="83" fillId="6" borderId="7" xfId="0" applyFont="1" applyFill="1" applyBorder="1" applyAlignment="1">
      <alignment horizontal="center" vertical="center" wrapText="1"/>
    </xf>
    <xf numFmtId="0" fontId="83" fillId="6" borderId="10" xfId="0" applyFont="1" applyFill="1" applyBorder="1" applyAlignment="1">
      <alignment horizontal="center" vertical="center" wrapText="1"/>
    </xf>
    <xf numFmtId="0" fontId="75" fillId="3" borderId="6" xfId="0" applyFont="1" applyFill="1" applyBorder="1" applyAlignment="1" applyProtection="1">
      <alignment horizontal="left" vertical="top" wrapText="1"/>
      <protection locked="0"/>
    </xf>
    <xf numFmtId="0" fontId="118" fillId="0" borderId="0" xfId="0" applyFont="1" applyAlignment="1">
      <alignment horizontal="center"/>
    </xf>
    <xf numFmtId="0" fontId="6" fillId="0" borderId="0" xfId="0" applyFont="1" applyAlignment="1">
      <alignment horizontal="center" vertical="center"/>
    </xf>
    <xf numFmtId="0" fontId="115" fillId="0" borderId="0" xfId="0" applyFont="1" applyAlignment="1">
      <alignment horizontal="center" vertical="center" wrapText="1"/>
    </xf>
    <xf numFmtId="0" fontId="75" fillId="3" borderId="6" xfId="0" applyFont="1" applyFill="1" applyBorder="1" applyAlignment="1" applyProtection="1">
      <alignment horizontal="center" vertical="center" wrapText="1"/>
      <protection locked="0"/>
    </xf>
    <xf numFmtId="0" fontId="83" fillId="0" borderId="8" xfId="0" applyFont="1" applyBorder="1" applyAlignment="1">
      <alignment horizontal="justify" vertical="center"/>
    </xf>
    <xf numFmtId="0" fontId="105" fillId="0" borderId="0" xfId="0" applyFont="1" applyAlignment="1">
      <alignment horizontal="center" wrapText="1"/>
    </xf>
    <xf numFmtId="0" fontId="78" fillId="0" borderId="1" xfId="0" applyFont="1" applyBorder="1" applyAlignment="1">
      <alignment horizontal="center"/>
    </xf>
    <xf numFmtId="0" fontId="15" fillId="0" borderId="0" xfId="0" applyFont="1" applyAlignment="1">
      <alignment horizontal="center"/>
    </xf>
    <xf numFmtId="0" fontId="115" fillId="0" borderId="0" xfId="0" applyFont="1" applyAlignment="1">
      <alignment horizontal="center"/>
    </xf>
    <xf numFmtId="0" fontId="50" fillId="3" borderId="2" xfId="0" applyFont="1" applyFill="1" applyBorder="1" applyAlignment="1" applyProtection="1">
      <alignment horizontal="center" vertical="top" wrapText="1"/>
      <protection locked="0"/>
    </xf>
    <xf numFmtId="0" fontId="50" fillId="3" borderId="4" xfId="0" applyFont="1" applyFill="1" applyBorder="1" applyAlignment="1" applyProtection="1">
      <alignment horizontal="center" vertical="top" wrapText="1"/>
      <protection locked="0"/>
    </xf>
    <xf numFmtId="0" fontId="43" fillId="0" borderId="0" xfId="0" applyFont="1" applyAlignment="1">
      <alignment horizontal="center"/>
    </xf>
    <xf numFmtId="0" fontId="49" fillId="8" borderId="6" xfId="0" applyFont="1" applyFill="1" applyBorder="1" applyAlignment="1">
      <alignment horizontal="center" vertical="center"/>
    </xf>
    <xf numFmtId="0" fontId="43" fillId="2" borderId="0" xfId="0" applyFont="1" applyFill="1" applyAlignment="1" applyProtection="1">
      <alignment horizontal="center" vertical="top" wrapText="1"/>
      <protection locked="0"/>
    </xf>
    <xf numFmtId="0" fontId="49" fillId="0" borderId="5" xfId="0" applyFont="1" applyBorder="1" applyAlignment="1">
      <alignment horizontal="left" vertical="top" wrapText="1"/>
    </xf>
    <xf numFmtId="0" fontId="43" fillId="7" borderId="7" xfId="0" applyFont="1" applyFill="1" applyBorder="1" applyAlignment="1">
      <alignment horizontal="center" vertical="center"/>
    </xf>
    <xf numFmtId="0" fontId="43" fillId="7" borderId="16" xfId="0" applyFont="1" applyFill="1" applyBorder="1" applyAlignment="1">
      <alignment horizontal="center" vertical="center"/>
    </xf>
    <xf numFmtId="0" fontId="43" fillId="7" borderId="10" xfId="0" applyFont="1" applyFill="1" applyBorder="1" applyAlignment="1">
      <alignment horizontal="center" vertical="center"/>
    </xf>
    <xf numFmtId="0" fontId="49" fillId="8" borderId="11" xfId="0" applyFont="1" applyFill="1" applyBorder="1" applyAlignment="1">
      <alignment horizontal="center" vertical="center"/>
    </xf>
    <xf numFmtId="0" fontId="49" fillId="8" borderId="12" xfId="0" applyFont="1" applyFill="1" applyBorder="1" applyAlignment="1">
      <alignment horizontal="center" vertical="center"/>
    </xf>
    <xf numFmtId="0" fontId="49" fillId="8" borderId="13" xfId="0" applyFont="1" applyFill="1" applyBorder="1" applyAlignment="1">
      <alignment horizontal="center" vertical="center"/>
    </xf>
    <xf numFmtId="0" fontId="49" fillId="8" borderId="2" xfId="0" applyFont="1" applyFill="1" applyBorder="1" applyAlignment="1">
      <alignment horizontal="center" vertical="center"/>
    </xf>
    <xf numFmtId="0" fontId="49" fillId="8" borderId="3" xfId="0" applyFont="1" applyFill="1" applyBorder="1" applyAlignment="1">
      <alignment horizontal="center" vertical="center"/>
    </xf>
    <xf numFmtId="0" fontId="49" fillId="8" borderId="4" xfId="0" applyFont="1" applyFill="1" applyBorder="1" applyAlignment="1">
      <alignment horizontal="center" vertical="center"/>
    </xf>
    <xf numFmtId="0" fontId="63" fillId="8" borderId="6" xfId="0" applyFont="1" applyFill="1" applyBorder="1" applyAlignment="1">
      <alignment horizontal="center" vertical="center" wrapText="1"/>
    </xf>
    <xf numFmtId="0" fontId="45" fillId="0" borderId="0" xfId="0" applyFont="1" applyAlignment="1">
      <alignment horizontal="center" vertical="center"/>
    </xf>
    <xf numFmtId="0" fontId="46" fillId="0" borderId="0" xfId="0" applyFont="1" applyAlignment="1">
      <alignment horizontal="center"/>
    </xf>
    <xf numFmtId="0" fontId="46" fillId="0" borderId="0" xfId="0" applyFont="1" applyAlignment="1">
      <alignment horizontal="center" vertical="top" wrapText="1"/>
    </xf>
    <xf numFmtId="0" fontId="83" fillId="6" borderId="2" xfId="0" applyFont="1" applyFill="1" applyBorder="1" applyAlignment="1">
      <alignment horizontal="center" vertical="top"/>
    </xf>
    <xf numFmtId="0" fontId="83" fillId="6" borderId="4" xfId="0" applyFont="1" applyFill="1" applyBorder="1" applyAlignment="1">
      <alignment horizontal="center" vertical="top"/>
    </xf>
    <xf numFmtId="0" fontId="77" fillId="6" borderId="2" xfId="0" applyFont="1" applyFill="1" applyBorder="1" applyAlignment="1">
      <alignment horizontal="center" vertical="top"/>
    </xf>
    <xf numFmtId="0" fontId="77" fillId="6" borderId="4" xfId="0" applyFont="1" applyFill="1" applyBorder="1" applyAlignment="1">
      <alignment horizontal="center" vertical="top"/>
    </xf>
    <xf numFmtId="0" fontId="75" fillId="3" borderId="2" xfId="0" applyFont="1" applyFill="1" applyBorder="1" applyAlignment="1" applyProtection="1">
      <alignment horizontal="center" vertical="top" wrapText="1"/>
      <protection locked="0"/>
    </xf>
    <xf numFmtId="0" fontId="75" fillId="3" borderId="4" xfId="0" applyFont="1" applyFill="1" applyBorder="1" applyAlignment="1" applyProtection="1">
      <alignment horizontal="center" vertical="top" wrapText="1"/>
      <protection locked="0"/>
    </xf>
    <xf numFmtId="0" fontId="75" fillId="3" borderId="6" xfId="0" applyFont="1" applyFill="1" applyBorder="1" applyAlignment="1" applyProtection="1">
      <alignment horizontal="center" vertical="top" wrapText="1"/>
      <protection locked="0"/>
    </xf>
    <xf numFmtId="0" fontId="92" fillId="6" borderId="2" xfId="0" applyFont="1" applyFill="1" applyBorder="1" applyAlignment="1">
      <alignment horizontal="center" vertical="top"/>
    </xf>
    <xf numFmtId="0" fontId="92" fillId="6" borderId="4" xfId="0" applyFont="1" applyFill="1" applyBorder="1" applyAlignment="1">
      <alignment horizontal="center" vertical="top"/>
    </xf>
    <xf numFmtId="0" fontId="83" fillId="6" borderId="6" xfId="0" applyFont="1" applyFill="1" applyBorder="1" applyAlignment="1">
      <alignment horizontal="center" vertical="top" wrapText="1"/>
    </xf>
    <xf numFmtId="0" fontId="77" fillId="6" borderId="2" xfId="0" applyFont="1" applyFill="1" applyBorder="1" applyAlignment="1">
      <alignment horizontal="center" vertical="top" wrapText="1"/>
    </xf>
    <xf numFmtId="0" fontId="77" fillId="6" borderId="4" xfId="0" applyFont="1" applyFill="1" applyBorder="1" applyAlignment="1">
      <alignment horizontal="center" vertical="top" wrapText="1"/>
    </xf>
    <xf numFmtId="0" fontId="77" fillId="6" borderId="3" xfId="0" applyFont="1" applyFill="1" applyBorder="1" applyAlignment="1">
      <alignment horizontal="center" vertical="top" wrapText="1"/>
    </xf>
    <xf numFmtId="0" fontId="74" fillId="2" borderId="0" xfId="0" applyFont="1" applyFill="1" applyAlignment="1">
      <alignment horizontal="left" vertical="top" wrapText="1"/>
    </xf>
    <xf numFmtId="0" fontId="83" fillId="4" borderId="0" xfId="0" applyFont="1" applyFill="1" applyAlignment="1">
      <alignment horizontal="left" vertical="top" wrapText="1"/>
    </xf>
    <xf numFmtId="0" fontId="77" fillId="6" borderId="6" xfId="0" applyFont="1" applyFill="1" applyBorder="1" applyAlignment="1">
      <alignment horizontal="center" vertical="top" wrapText="1"/>
    </xf>
    <xf numFmtId="0" fontId="91" fillId="6" borderId="7" xfId="0" applyFont="1" applyFill="1" applyBorder="1" applyAlignment="1">
      <alignment horizontal="left" vertical="center" wrapText="1"/>
    </xf>
    <xf numFmtId="0" fontId="91" fillId="6" borderId="16" xfId="0" applyFont="1" applyFill="1" applyBorder="1" applyAlignment="1">
      <alignment horizontal="left" vertical="center" wrapText="1"/>
    </xf>
    <xf numFmtId="0" fontId="91" fillId="6" borderId="10" xfId="0" applyFont="1" applyFill="1" applyBorder="1" applyAlignment="1">
      <alignment horizontal="left" vertical="center" wrapText="1"/>
    </xf>
    <xf numFmtId="0" fontId="77" fillId="6" borderId="6" xfId="0" applyFont="1" applyFill="1" applyBorder="1" applyAlignment="1">
      <alignment horizontal="center" vertical="top"/>
    </xf>
    <xf numFmtId="0" fontId="89" fillId="3" borderId="6" xfId="0" applyFont="1" applyFill="1" applyBorder="1" applyAlignment="1" applyProtection="1">
      <alignment horizontal="left" vertical="top" wrapText="1"/>
      <protection locked="0"/>
    </xf>
    <xf numFmtId="0" fontId="95" fillId="0" borderId="0" xfId="0" applyFont="1" applyAlignment="1">
      <alignment horizontal="left" vertical="top" wrapText="1"/>
    </xf>
    <xf numFmtId="0" fontId="74" fillId="0" borderId="0" xfId="0" applyFont="1" applyAlignment="1">
      <alignment horizontal="left" vertical="top" wrapText="1"/>
    </xf>
    <xf numFmtId="0" fontId="77" fillId="4" borderId="6" xfId="0" applyFont="1" applyFill="1" applyBorder="1" applyAlignment="1">
      <alignment horizontal="center" vertical="top"/>
    </xf>
    <xf numFmtId="0" fontId="77" fillId="6" borderId="6" xfId="0" applyFont="1" applyFill="1" applyBorder="1" applyAlignment="1">
      <alignment horizontal="left" vertical="top" wrapText="1"/>
    </xf>
    <xf numFmtId="0" fontId="75" fillId="3" borderId="11" xfId="0" applyFont="1" applyFill="1" applyBorder="1" applyAlignment="1" applyProtection="1">
      <alignment horizontal="center" vertical="top" wrapText="1"/>
      <protection locked="0"/>
    </xf>
    <xf numFmtId="0" fontId="75" fillId="3" borderId="13" xfId="0" applyFont="1" applyFill="1" applyBorder="1" applyAlignment="1" applyProtection="1">
      <alignment horizontal="center" vertical="top" wrapText="1"/>
      <protection locked="0"/>
    </xf>
    <xf numFmtId="0" fontId="75" fillId="3" borderId="14" xfId="0" applyFont="1" applyFill="1" applyBorder="1" applyAlignment="1" applyProtection="1">
      <alignment horizontal="center" vertical="top" wrapText="1"/>
      <protection locked="0"/>
    </xf>
    <xf numFmtId="0" fontId="75" fillId="3" borderId="15" xfId="0" applyFont="1" applyFill="1" applyBorder="1" applyAlignment="1" applyProtection="1">
      <alignment horizontal="center" vertical="top" wrapText="1"/>
      <protection locked="0"/>
    </xf>
    <xf numFmtId="0" fontId="75" fillId="3" borderId="3" xfId="0" applyFont="1" applyFill="1" applyBorder="1" applyAlignment="1" applyProtection="1">
      <alignment horizontal="left" vertical="top" wrapText="1"/>
      <protection locked="0"/>
    </xf>
    <xf numFmtId="0" fontId="75" fillId="3" borderId="4" xfId="0" applyFont="1" applyFill="1" applyBorder="1" applyAlignment="1" applyProtection="1">
      <alignment horizontal="left" vertical="top" wrapText="1"/>
      <protection locked="0"/>
    </xf>
    <xf numFmtId="0" fontId="95" fillId="0" borderId="0" xfId="0" applyFont="1" applyAlignment="1">
      <alignment horizontal="left" wrapText="1"/>
    </xf>
    <xf numFmtId="0" fontId="84" fillId="0" borderId="0" xfId="0" applyFont="1" applyAlignment="1">
      <alignment horizontal="center" vertical="center"/>
    </xf>
    <xf numFmtId="0" fontId="121" fillId="2" borderId="0" xfId="0" applyFont="1" applyFill="1" applyAlignment="1">
      <alignment horizontal="center" vertical="center"/>
    </xf>
    <xf numFmtId="0" fontId="5" fillId="0" borderId="0" xfId="0" applyFont="1" applyAlignment="1">
      <alignment horizontal="center" vertical="center"/>
    </xf>
    <xf numFmtId="0" fontId="122" fillId="0" borderId="0" xfId="0" applyFont="1" applyAlignment="1">
      <alignment horizontal="left" vertical="top" wrapText="1"/>
    </xf>
    <xf numFmtId="0" fontId="83" fillId="3" borderId="6" xfId="0" applyFont="1" applyFill="1" applyBorder="1" applyAlignment="1" applyProtection="1">
      <alignment horizontal="left" vertical="top" wrapText="1"/>
      <protection locked="0"/>
    </xf>
    <xf numFmtId="0" fontId="83" fillId="0" borderId="8" xfId="0" applyFont="1" applyBorder="1" applyAlignment="1">
      <alignment horizontal="left" vertical="justify"/>
    </xf>
    <xf numFmtId="0" fontId="75" fillId="3" borderId="6" xfId="0" applyFont="1" applyFill="1" applyBorder="1" applyAlignment="1" applyProtection="1">
      <alignment horizontal="left" vertical="center" wrapText="1"/>
      <protection locked="0"/>
    </xf>
    <xf numFmtId="0" fontId="83" fillId="0" borderId="0" xfId="0" applyFont="1" applyAlignment="1">
      <alignment horizontal="center"/>
    </xf>
    <xf numFmtId="0" fontId="83" fillId="3" borderId="18" xfId="0" applyFont="1" applyFill="1" applyBorder="1" applyAlignment="1" applyProtection="1">
      <alignment horizontal="left" vertical="top" wrapText="1"/>
      <protection locked="0"/>
    </xf>
    <xf numFmtId="0" fontId="83" fillId="3" borderId="19" xfId="0" applyFont="1" applyFill="1" applyBorder="1" applyAlignment="1" applyProtection="1">
      <alignment horizontal="left" vertical="top" wrapText="1"/>
      <protection locked="0"/>
    </xf>
    <xf numFmtId="0" fontId="83" fillId="7" borderId="2" xfId="0" applyFont="1" applyFill="1" applyBorder="1" applyAlignment="1">
      <alignment horizontal="left" vertical="center" wrapText="1"/>
    </xf>
    <xf numFmtId="0" fontId="83" fillId="7" borderId="3" xfId="0" applyFont="1" applyFill="1" applyBorder="1" applyAlignment="1">
      <alignment horizontal="left" vertical="center" wrapText="1"/>
    </xf>
    <xf numFmtId="0" fontId="83" fillId="7" borderId="4" xfId="0" applyFont="1" applyFill="1" applyBorder="1" applyAlignment="1">
      <alignment horizontal="left" vertical="center" wrapText="1"/>
    </xf>
    <xf numFmtId="0" fontId="6" fillId="0" borderId="0" xfId="0" applyFont="1" applyAlignment="1">
      <alignment horizontal="center"/>
    </xf>
    <xf numFmtId="0" fontId="115" fillId="0" borderId="0" xfId="0" applyFont="1" applyAlignment="1">
      <alignment horizontal="center" vertical="center"/>
    </xf>
    <xf numFmtId="0" fontId="74" fillId="0" borderId="8" xfId="0" applyFont="1" applyBorder="1" applyAlignment="1">
      <alignment horizontal="left" vertical="center"/>
    </xf>
    <xf numFmtId="0" fontId="74" fillId="0" borderId="0" xfId="0" applyFont="1" applyAlignment="1">
      <alignment horizontal="left" vertical="center"/>
    </xf>
    <xf numFmtId="0" fontId="83" fillId="7" borderId="7" xfId="0" applyFont="1" applyFill="1" applyBorder="1" applyAlignment="1">
      <alignment horizontal="center" vertical="center" wrapText="1"/>
    </xf>
    <xf numFmtId="0" fontId="83" fillId="8" borderId="16" xfId="0" applyFont="1" applyFill="1" applyBorder="1" applyAlignment="1">
      <alignment horizontal="center" vertical="center" wrapText="1"/>
    </xf>
    <xf numFmtId="0" fontId="83" fillId="8" borderId="6" xfId="0" applyFont="1" applyFill="1" applyBorder="1" applyAlignment="1">
      <alignment horizontal="center" vertical="center" wrapText="1"/>
    </xf>
    <xf numFmtId="0" fontId="76" fillId="3" borderId="18" xfId="0" applyFont="1" applyFill="1" applyBorder="1" applyAlignment="1" applyProtection="1">
      <alignment horizontal="left" vertical="top" wrapText="1"/>
      <protection locked="0"/>
    </xf>
    <xf numFmtId="0" fontId="76" fillId="3" borderId="19" xfId="0" applyFont="1" applyFill="1" applyBorder="1" applyAlignment="1" applyProtection="1">
      <alignment horizontal="left" vertical="top" wrapText="1"/>
      <protection locked="0"/>
    </xf>
    <xf numFmtId="0" fontId="123" fillId="0" borderId="0" xfId="0" applyFont="1" applyAlignment="1">
      <alignment horizontal="left" vertical="top" wrapText="1"/>
    </xf>
    <xf numFmtId="0" fontId="78" fillId="7" borderId="7" xfId="0" applyFont="1" applyFill="1" applyBorder="1" applyAlignment="1">
      <alignment horizontal="center" vertical="top"/>
    </xf>
    <xf numFmtId="0" fontId="78" fillId="7" borderId="16" xfId="0" applyFont="1" applyFill="1" applyBorder="1" applyAlignment="1">
      <alignment horizontal="center" vertical="top"/>
    </xf>
    <xf numFmtId="0" fontId="78" fillId="7" borderId="10" xfId="0" applyFont="1" applyFill="1" applyBorder="1" applyAlignment="1">
      <alignment horizontal="center" vertical="top"/>
    </xf>
    <xf numFmtId="0" fontId="124" fillId="0" borderId="0" xfId="0" applyFont="1" applyAlignment="1">
      <alignment horizontal="center" vertical="center" wrapText="1"/>
    </xf>
    <xf numFmtId="0" fontId="70" fillId="0" borderId="0" xfId="0" applyFont="1" applyAlignment="1">
      <alignment horizontal="center" vertical="center"/>
    </xf>
    <xf numFmtId="0" fontId="126" fillId="0" borderId="0" xfId="0" applyFont="1" applyAlignment="1">
      <alignment horizontal="left" vertical="top" wrapText="1"/>
    </xf>
    <xf numFmtId="0" fontId="78" fillId="0" borderId="0" xfId="0" applyFont="1" applyAlignment="1">
      <alignment horizontal="center"/>
    </xf>
    <xf numFmtId="0" fontId="78" fillId="3" borderId="6" xfId="0" applyFont="1" applyFill="1" applyBorder="1" applyAlignment="1" applyProtection="1">
      <alignment horizontal="left" wrapText="1"/>
      <protection locked="0"/>
    </xf>
    <xf numFmtId="0" fontId="83" fillId="0" borderId="0" xfId="0" applyFont="1" applyAlignment="1">
      <alignment horizontal="justify" vertical="center" wrapText="1"/>
    </xf>
    <xf numFmtId="0" fontId="78" fillId="7" borderId="7" xfId="0" applyFont="1" applyFill="1" applyBorder="1" applyAlignment="1">
      <alignment horizontal="center" vertical="center"/>
    </xf>
    <xf numFmtId="0" fontId="78" fillId="7" borderId="10" xfId="0" applyFont="1" applyFill="1" applyBorder="1" applyAlignment="1">
      <alignment horizontal="center" vertical="center"/>
    </xf>
    <xf numFmtId="0" fontId="78" fillId="7" borderId="11" xfId="0" applyFont="1" applyFill="1" applyBorder="1" applyAlignment="1">
      <alignment horizontal="center" vertical="center"/>
    </xf>
    <xf numFmtId="0" fontId="78" fillId="7" borderId="14" xfId="0" applyFont="1" applyFill="1" applyBorder="1" applyAlignment="1">
      <alignment horizontal="center" vertical="center"/>
    </xf>
    <xf numFmtId="0" fontId="128" fillId="8" borderId="2" xfId="0" applyFont="1" applyFill="1" applyBorder="1" applyAlignment="1">
      <alignment horizontal="center" vertical="center" wrapText="1"/>
    </xf>
    <xf numFmtId="0" fontId="128" fillId="8" borderId="4" xfId="0" applyFont="1" applyFill="1" applyBorder="1" applyAlignment="1">
      <alignment horizontal="center" vertical="center" wrapText="1"/>
    </xf>
    <xf numFmtId="0" fontId="74" fillId="8" borderId="2" xfId="0" applyFont="1" applyFill="1" applyBorder="1" applyAlignment="1">
      <alignment horizontal="center" vertical="center" wrapText="1"/>
    </xf>
    <xf numFmtId="0" fontId="74" fillId="8" borderId="4" xfId="0" applyFont="1" applyFill="1" applyBorder="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left" vertical="top" wrapText="1"/>
    </xf>
    <xf numFmtId="0" fontId="108" fillId="0" borderId="0" xfId="0" applyFont="1" applyAlignment="1">
      <alignment horizontal="center"/>
    </xf>
    <xf numFmtId="0" fontId="76" fillId="3" borderId="6" xfId="0" applyFont="1" applyFill="1" applyBorder="1" applyAlignment="1" applyProtection="1">
      <alignment horizontal="left" vertical="top" wrapText="1"/>
      <protection locked="0"/>
    </xf>
    <xf numFmtId="0" fontId="95" fillId="7" borderId="6" xfId="0" applyFont="1" applyFill="1" applyBorder="1" applyAlignment="1">
      <alignment horizontal="center" vertical="center" wrapText="1"/>
    </xf>
    <xf numFmtId="0" fontId="95" fillId="7" borderId="16" xfId="0" applyFont="1" applyFill="1" applyBorder="1" applyAlignment="1">
      <alignment horizontal="center" vertical="center" wrapText="1"/>
    </xf>
    <xf numFmtId="0" fontId="109" fillId="2" borderId="0" xfId="0" applyFont="1" applyFill="1" applyAlignment="1">
      <alignment horizontal="center" vertical="center" wrapText="1"/>
    </xf>
    <xf numFmtId="0" fontId="126" fillId="0" borderId="0" xfId="0" applyFont="1" applyAlignment="1">
      <alignment horizontal="justify" vertical="top" wrapText="1"/>
    </xf>
    <xf numFmtId="0" fontId="74" fillId="2" borderId="8" xfId="0" applyFont="1" applyFill="1" applyBorder="1" applyAlignment="1">
      <alignment horizontal="left" vertical="center" wrapText="1"/>
    </xf>
    <xf numFmtId="0" fontId="74" fillId="0" borderId="0" xfId="0" applyFont="1" applyAlignment="1">
      <alignment horizontal="left" vertical="center" wrapText="1"/>
    </xf>
    <xf numFmtId="0" fontId="69" fillId="3" borderId="18" xfId="0" applyFont="1" applyFill="1" applyBorder="1" applyAlignment="1" applyProtection="1">
      <alignment horizontal="left" vertical="top" wrapText="1"/>
      <protection locked="0"/>
    </xf>
    <xf numFmtId="0" fontId="69" fillId="3" borderId="19" xfId="0" applyFont="1" applyFill="1" applyBorder="1" applyAlignment="1" applyProtection="1">
      <alignment horizontal="left" vertical="top" wrapText="1"/>
      <protection locked="0"/>
    </xf>
    <xf numFmtId="0" fontId="69" fillId="0" borderId="8" xfId="0" applyFont="1" applyBorder="1" applyAlignment="1">
      <alignment horizontal="left" vertical="top" wrapText="1"/>
    </xf>
    <xf numFmtId="0" fontId="78" fillId="8" borderId="7" xfId="0" applyFont="1" applyFill="1" applyBorder="1" applyAlignment="1">
      <alignment horizontal="center" vertical="center" wrapText="1"/>
    </xf>
    <xf numFmtId="0" fontId="78" fillId="7" borderId="10" xfId="0" applyFont="1" applyFill="1" applyBorder="1" applyAlignment="1">
      <alignment horizontal="center" vertical="center" wrapText="1"/>
    </xf>
    <xf numFmtId="0" fontId="115" fillId="0" borderId="12" xfId="6" applyFont="1" applyBorder="1" applyAlignment="1">
      <alignment horizontal="left" vertical="top" wrapText="1"/>
    </xf>
    <xf numFmtId="0" fontId="115" fillId="0" borderId="0" xfId="6" applyFont="1" applyAlignment="1">
      <alignment horizontal="left" vertical="top" wrapText="1"/>
    </xf>
    <xf numFmtId="0" fontId="69" fillId="0" borderId="0" xfId="0" applyFont="1" applyAlignment="1">
      <alignment horizontal="left" vertical="top"/>
    </xf>
    <xf numFmtId="0" fontId="131" fillId="0" borderId="0" xfId="0" applyFont="1" applyAlignment="1">
      <alignment horizontal="left" vertical="top" wrapText="1"/>
    </xf>
    <xf numFmtId="0" fontId="78" fillId="3" borderId="6" xfId="0" applyFont="1" applyFill="1" applyBorder="1" applyAlignment="1" applyProtection="1">
      <alignment horizontal="left" vertical="top" wrapText="1"/>
      <protection locked="0"/>
    </xf>
    <xf numFmtId="0" fontId="95" fillId="8" borderId="6" xfId="0" applyFont="1" applyFill="1" applyBorder="1" applyAlignment="1">
      <alignment horizontal="center" vertical="center"/>
    </xf>
    <xf numFmtId="0" fontId="95" fillId="8" borderId="6" xfId="0" applyFont="1" applyFill="1" applyBorder="1" applyAlignment="1">
      <alignment horizontal="center" vertical="center" wrapText="1"/>
    </xf>
    <xf numFmtId="0" fontId="69" fillId="3" borderId="6" xfId="0" applyFont="1" applyFill="1" applyBorder="1" applyAlignment="1" applyProtection="1">
      <alignment horizontal="left" vertical="center" wrapText="1"/>
      <protection locked="0"/>
    </xf>
    <xf numFmtId="0" fontId="137" fillId="0" borderId="0" xfId="0" applyFont="1" applyAlignment="1">
      <alignment horizontal="center"/>
    </xf>
    <xf numFmtId="0" fontId="69" fillId="0" borderId="0" xfId="0" applyFont="1" applyAlignment="1">
      <alignment horizontal="center"/>
    </xf>
    <xf numFmtId="0" fontId="136" fillId="2" borderId="6" xfId="3" applyFont="1" applyFill="1" applyBorder="1" applyAlignment="1">
      <alignment horizontal="left" vertical="center" wrapText="1"/>
    </xf>
    <xf numFmtId="0" fontId="70" fillId="2" borderId="0" xfId="0" applyFont="1" applyFill="1" applyAlignment="1">
      <alignment horizontal="left" vertical="center" wrapText="1"/>
    </xf>
    <xf numFmtId="0" fontId="134" fillId="3" borderId="6" xfId="0" applyFont="1" applyFill="1" applyBorder="1" applyAlignment="1" applyProtection="1">
      <alignment horizontal="left" vertical="top" wrapText="1"/>
      <protection locked="0"/>
    </xf>
    <xf numFmtId="0" fontId="78" fillId="3" borderId="7" xfId="0" applyFont="1" applyFill="1" applyBorder="1" applyAlignment="1" applyProtection="1">
      <alignment horizontal="left" vertical="top" wrapText="1"/>
      <protection locked="0"/>
    </xf>
    <xf numFmtId="0" fontId="134" fillId="3" borderId="6" xfId="0" applyFont="1" applyFill="1" applyBorder="1" applyAlignment="1" applyProtection="1">
      <alignment horizontal="left" vertical="top"/>
      <protection locked="0"/>
    </xf>
    <xf numFmtId="0" fontId="78" fillId="0" borderId="0" xfId="0" applyFont="1" applyAlignment="1">
      <alignment horizontal="left" vertical="top"/>
    </xf>
    <xf numFmtId="0" fontId="78" fillId="0" borderId="0" xfId="0" applyFont="1" applyAlignment="1">
      <alignment horizontal="left"/>
    </xf>
    <xf numFmtId="0" fontId="70" fillId="2" borderId="0" xfId="0" applyFont="1" applyFill="1" applyAlignment="1">
      <alignment horizontal="left" vertical="top" wrapText="1"/>
    </xf>
    <xf numFmtId="0" fontId="69" fillId="2" borderId="0" xfId="0" applyFont="1" applyFill="1" applyAlignment="1">
      <alignment horizontal="left" vertical="top" wrapText="1"/>
    </xf>
    <xf numFmtId="0" fontId="83" fillId="0" borderId="0" xfId="0" applyFont="1" applyAlignment="1">
      <alignment horizontal="left" vertical="top" wrapText="1"/>
    </xf>
    <xf numFmtId="0" fontId="78" fillId="3" borderId="18" xfId="0" applyFont="1" applyFill="1" applyBorder="1" applyAlignment="1" applyProtection="1">
      <alignment horizontal="left" vertical="top" wrapText="1"/>
      <protection locked="0"/>
    </xf>
    <xf numFmtId="0" fontId="78" fillId="3" borderId="19" xfId="0" applyFont="1" applyFill="1" applyBorder="1" applyAlignment="1" applyProtection="1">
      <alignment horizontal="left" vertical="top" wrapText="1"/>
      <protection locked="0"/>
    </xf>
    <xf numFmtId="0" fontId="78" fillId="3" borderId="23" xfId="0" applyFont="1" applyFill="1" applyBorder="1" applyAlignment="1" applyProtection="1">
      <alignment horizontal="left" vertical="top" wrapText="1"/>
      <protection locked="0"/>
    </xf>
    <xf numFmtId="0" fontId="83" fillId="0" borderId="17" xfId="0" applyFont="1" applyBorder="1" applyAlignment="1">
      <alignment horizontal="left" vertical="top" wrapText="1"/>
    </xf>
    <xf numFmtId="0" fontId="74" fillId="0" borderId="0" xfId="0" applyFont="1" applyAlignment="1">
      <alignment horizontal="justify" vertical="top" wrapText="1"/>
    </xf>
    <xf numFmtId="0" fontId="83" fillId="0" borderId="0" xfId="0" applyFont="1" applyAlignment="1">
      <alignment horizontal="right" vertical="top" wrapText="1"/>
    </xf>
    <xf numFmtId="0" fontId="78" fillId="3" borderId="6" xfId="0" applyFont="1" applyFill="1" applyBorder="1" applyAlignment="1" applyProtection="1">
      <alignment horizontal="center" vertical="top" wrapText="1"/>
      <protection locked="0"/>
    </xf>
    <xf numFmtId="0" fontId="83" fillId="0" borderId="22" xfId="0" applyFont="1" applyBorder="1" applyAlignment="1">
      <alignment horizontal="left" vertical="top" wrapText="1"/>
    </xf>
    <xf numFmtId="0" fontId="78" fillId="0" borderId="1" xfId="0" applyFont="1" applyBorder="1" applyAlignment="1">
      <alignment horizontal="left" vertical="top" wrapText="1"/>
    </xf>
    <xf numFmtId="0" fontId="83" fillId="2" borderId="0" xfId="0" applyFont="1" applyFill="1" applyAlignment="1">
      <alignment horizontal="left" vertical="top" wrapText="1"/>
    </xf>
    <xf numFmtId="0" fontId="15" fillId="0" borderId="0" xfId="0" applyFont="1" applyAlignment="1">
      <alignment horizontal="center" vertical="top" wrapText="1"/>
    </xf>
    <xf numFmtId="0" fontId="19" fillId="0" borderId="0" xfId="0" applyFont="1" applyAlignment="1">
      <alignment horizontal="center" vertical="top" wrapText="1"/>
    </xf>
    <xf numFmtId="0" fontId="76" fillId="0" borderId="0" xfId="0" applyFont="1" applyAlignment="1">
      <alignment horizontal="left" vertical="top" wrapText="1"/>
    </xf>
    <xf numFmtId="0" fontId="83" fillId="0" borderId="24" xfId="0" applyFont="1" applyBorder="1" applyAlignment="1">
      <alignment horizontal="left" vertical="top" wrapText="1"/>
    </xf>
    <xf numFmtId="0" fontId="83" fillId="0" borderId="0" xfId="0" applyFont="1" applyAlignment="1">
      <alignment vertical="top" wrapText="1"/>
    </xf>
    <xf numFmtId="0" fontId="115" fillId="2" borderId="0" xfId="0" applyFont="1" applyFill="1" applyAlignment="1">
      <alignment horizontal="left" vertical="center" wrapText="1"/>
    </xf>
    <xf numFmtId="0" fontId="126" fillId="2" borderId="0" xfId="0" applyFont="1" applyFill="1" applyAlignment="1">
      <alignment horizontal="center" vertical="top" wrapText="1"/>
    </xf>
    <xf numFmtId="0" fontId="83" fillId="0" borderId="0" xfId="0" applyFont="1" applyAlignment="1">
      <alignment horizontal="center" vertical="top" wrapText="1"/>
    </xf>
    <xf numFmtId="0" fontId="78" fillId="3" borderId="7" xfId="0" applyFont="1" applyFill="1" applyBorder="1" applyAlignment="1" applyProtection="1">
      <alignment horizontal="center" vertical="top" wrapText="1"/>
      <protection locked="0"/>
    </xf>
    <xf numFmtId="0" fontId="83" fillId="3" borderId="6" xfId="0" applyFont="1" applyFill="1" applyBorder="1" applyAlignment="1" applyProtection="1">
      <alignment horizontal="center" vertical="top" wrapText="1"/>
      <protection locked="0"/>
    </xf>
    <xf numFmtId="0" fontId="113" fillId="0" borderId="0" xfId="0" applyFont="1" applyAlignment="1">
      <alignment horizontal="center" vertical="top" wrapText="1"/>
    </xf>
    <xf numFmtId="0" fontId="83" fillId="0" borderId="0" xfId="0" applyFont="1" applyAlignment="1">
      <alignment horizontal="justify" vertical="top" wrapText="1"/>
    </xf>
    <xf numFmtId="0" fontId="140" fillId="4" borderId="6" xfId="0" applyFont="1" applyFill="1" applyBorder="1" applyAlignment="1">
      <alignment horizontal="center" vertical="top" wrapText="1"/>
    </xf>
    <xf numFmtId="0" fontId="140" fillId="4" borderId="0" xfId="0" applyFont="1" applyFill="1" applyAlignment="1">
      <alignment horizontal="center" vertical="top" wrapText="1"/>
    </xf>
    <xf numFmtId="0" fontId="140" fillId="4" borderId="0" xfId="0" applyFont="1" applyFill="1" applyAlignment="1">
      <alignment horizontal="right" vertical="top" wrapText="1"/>
    </xf>
    <xf numFmtId="0" fontId="140" fillId="4" borderId="5" xfId="0" applyFont="1" applyFill="1" applyBorder="1" applyAlignment="1">
      <alignment horizontal="right" vertical="top" wrapText="1"/>
    </xf>
    <xf numFmtId="0" fontId="140" fillId="4" borderId="0" xfId="0" applyFont="1" applyFill="1" applyAlignment="1">
      <alignment horizontal="center" vertical="top"/>
    </xf>
    <xf numFmtId="0" fontId="140" fillId="4" borderId="2" xfId="0" applyFont="1" applyFill="1" applyBorder="1" applyAlignment="1">
      <alignment horizontal="center" vertical="top" wrapText="1"/>
    </xf>
    <xf numFmtId="0" fontId="140" fillId="4" borderId="4" xfId="0" applyFont="1" applyFill="1" applyBorder="1" applyAlignment="1">
      <alignment horizontal="center" vertical="top" wrapText="1"/>
    </xf>
    <xf numFmtId="0" fontId="140" fillId="4" borderId="0" xfId="0" applyFont="1" applyFill="1" applyAlignment="1">
      <alignment horizontal="left" vertical="top" wrapText="1"/>
    </xf>
    <xf numFmtId="0" fontId="140" fillId="4" borderId="6" xfId="0" applyFont="1" applyFill="1" applyBorder="1" applyAlignment="1">
      <alignment horizontal="left" vertical="top" wrapText="1"/>
    </xf>
    <xf numFmtId="0" fontId="140" fillId="4" borderId="12" xfId="0" applyFont="1" applyFill="1" applyBorder="1" applyAlignment="1">
      <alignment horizontal="center" vertical="top" wrapText="1"/>
    </xf>
    <xf numFmtId="0" fontId="140" fillId="4" borderId="0" xfId="0" applyFont="1" applyFill="1" applyAlignment="1">
      <alignment horizontal="justify" vertical="top" wrapText="1"/>
    </xf>
    <xf numFmtId="0" fontId="140" fillId="4" borderId="2" xfId="0" applyFont="1" applyFill="1" applyBorder="1" applyAlignment="1">
      <alignment horizontal="center" vertical="center" wrapText="1"/>
    </xf>
    <xf numFmtId="0" fontId="140" fillId="4" borderId="3" xfId="0" applyFont="1" applyFill="1" applyBorder="1" applyAlignment="1">
      <alignment horizontal="center" vertical="center" wrapText="1"/>
    </xf>
    <xf numFmtId="0" fontId="140" fillId="4" borderId="4" xfId="0" applyFont="1" applyFill="1" applyBorder="1" applyAlignment="1">
      <alignment horizontal="center" vertical="center" wrapText="1"/>
    </xf>
    <xf numFmtId="0" fontId="140" fillId="4" borderId="3" xfId="0" applyFont="1" applyFill="1" applyBorder="1" applyAlignment="1">
      <alignment horizontal="center" vertical="top" wrapText="1"/>
    </xf>
    <xf numFmtId="0" fontId="140" fillId="4" borderId="6" xfId="0" applyFont="1" applyFill="1" applyBorder="1" applyAlignment="1">
      <alignment horizontal="center" vertical="top"/>
    </xf>
    <xf numFmtId="0" fontId="140" fillId="4" borderId="5" xfId="0" applyFont="1" applyFill="1" applyBorder="1" applyAlignment="1">
      <alignment horizontal="left" vertical="top" wrapText="1"/>
    </xf>
    <xf numFmtId="0" fontId="140" fillId="4" borderId="0" xfId="0" applyFont="1" applyFill="1" applyAlignment="1">
      <alignment horizontal="left" vertical="top"/>
    </xf>
    <xf numFmtId="0" fontId="140" fillId="4" borderId="7" xfId="0" applyFont="1" applyFill="1" applyBorder="1" applyAlignment="1">
      <alignment horizontal="center" vertical="top"/>
    </xf>
    <xf numFmtId="0" fontId="42" fillId="4" borderId="0" xfId="0" applyFont="1" applyFill="1" applyAlignment="1">
      <alignment horizontal="center" vertical="center"/>
    </xf>
    <xf numFmtId="0" fontId="141" fillId="4" borderId="0" xfId="0" applyFont="1" applyFill="1" applyAlignment="1">
      <alignment horizontal="center" vertical="center"/>
    </xf>
    <xf numFmtId="0" fontId="142" fillId="4" borderId="0" xfId="0" applyFont="1" applyFill="1" applyAlignment="1">
      <alignment horizontal="left" vertical="top" wrapText="1"/>
    </xf>
    <xf numFmtId="0" fontId="81" fillId="4" borderId="0" xfId="0" applyFont="1" applyFill="1" applyAlignment="1">
      <alignment horizontal="center" vertical="top" wrapText="1"/>
    </xf>
    <xf numFmtId="0" fontId="46" fillId="4" borderId="0" xfId="0" applyFont="1" applyFill="1" applyAlignment="1">
      <alignment horizontal="left" vertical="top" wrapText="1"/>
    </xf>
    <xf numFmtId="0" fontId="139" fillId="4" borderId="2" xfId="0" applyFont="1" applyFill="1" applyBorder="1" applyAlignment="1">
      <alignment horizontal="center"/>
    </xf>
    <xf numFmtId="0" fontId="139" fillId="4" borderId="4" xfId="0" applyFont="1" applyFill="1" applyBorder="1" applyAlignment="1">
      <alignment horizontal="center"/>
    </xf>
    <xf numFmtId="0" fontId="140" fillId="4" borderId="0" xfId="0" applyFont="1" applyFill="1" applyAlignment="1">
      <alignment horizontal="right" vertical="top"/>
    </xf>
    <xf numFmtId="0" fontId="139" fillId="4" borderId="6" xfId="0" applyFont="1" applyFill="1" applyBorder="1" applyAlignment="1">
      <alignment horizontal="center" vertical="top"/>
    </xf>
    <xf numFmtId="0" fontId="83" fillId="0" borderId="0" xfId="0" applyFont="1" applyAlignment="1">
      <alignment horizontal="left" vertical="top"/>
    </xf>
    <xf numFmtId="0" fontId="83" fillId="3" borderId="6" xfId="0" applyFont="1" applyFill="1" applyBorder="1" applyAlignment="1" applyProtection="1">
      <alignment horizontal="center" vertical="top"/>
      <protection locked="0"/>
    </xf>
    <xf numFmtId="0" fontId="83" fillId="3" borderId="6" xfId="0" applyFont="1" applyFill="1" applyBorder="1" applyAlignment="1" applyProtection="1">
      <alignment horizontal="left" vertical="top"/>
      <protection locked="0"/>
    </xf>
    <xf numFmtId="0" fontId="83" fillId="0" borderId="0" xfId="0" applyFont="1" applyAlignment="1">
      <alignment horizontal="center" vertical="top"/>
    </xf>
    <xf numFmtId="0" fontId="83" fillId="0" borderId="6" xfId="0" applyFont="1" applyBorder="1" applyAlignment="1">
      <alignment horizontal="left" vertical="top" wrapText="1"/>
    </xf>
    <xf numFmtId="0" fontId="83" fillId="3" borderId="7" xfId="0" applyFont="1" applyFill="1" applyBorder="1" applyAlignment="1" applyProtection="1">
      <alignment horizontal="left" vertical="top" wrapText="1"/>
      <protection locked="0"/>
    </xf>
    <xf numFmtId="0" fontId="37" fillId="2" borderId="0" xfId="0" applyFont="1" applyFill="1" applyAlignment="1">
      <alignment horizontal="center" vertical="center" wrapText="1"/>
    </xf>
    <xf numFmtId="0" fontId="83" fillId="3" borderId="7" xfId="0" applyFont="1" applyFill="1" applyBorder="1" applyAlignment="1" applyProtection="1">
      <alignment horizontal="center" vertical="top" wrapText="1"/>
      <protection locked="0"/>
    </xf>
    <xf numFmtId="0" fontId="115" fillId="2" borderId="0" xfId="0" applyFont="1" applyFill="1" applyAlignment="1">
      <alignment horizontal="left" vertical="top" wrapText="1"/>
    </xf>
    <xf numFmtId="0" fontId="15" fillId="0" borderId="0" xfId="0" applyFont="1" applyAlignment="1">
      <alignment horizontal="center" vertical="top"/>
    </xf>
    <xf numFmtId="0" fontId="6" fillId="0" borderId="0" xfId="0" applyFont="1" applyAlignment="1">
      <alignment horizontal="center" vertical="top"/>
    </xf>
    <xf numFmtId="0" fontId="18" fillId="0" borderId="0" xfId="0" applyFont="1" applyAlignment="1">
      <alignment horizontal="center" vertical="center"/>
    </xf>
  </cellXfs>
  <cellStyles count="14">
    <cellStyle name="Comma 2" xfId="11" xr:uid="{0FF32512-7F77-4CF2-A49F-ACB43179B3E2}"/>
    <cellStyle name="Comma 3 2 2" xfId="12" xr:uid="{B19D59C2-EBCE-4D75-B2EF-D416CF74BC73}"/>
    <cellStyle name="Normal" xfId="0" builtinId="0"/>
    <cellStyle name="Normal 10" xfId="2" xr:uid="{00000000-0005-0000-0000-000001000000}"/>
    <cellStyle name="Normal 106" xfId="8" xr:uid="{AD45D547-D295-41F2-8E32-95943F24E141}"/>
    <cellStyle name="Normal 12" xfId="6" xr:uid="{00000000-0005-0000-0000-000002000000}"/>
    <cellStyle name="Normal 12 5 2" xfId="10" xr:uid="{60458E24-44FA-4AF0-BD2D-94F26644B9BB}"/>
    <cellStyle name="Normal 2 2" xfId="4" xr:uid="{00000000-0005-0000-0000-000003000000}"/>
    <cellStyle name="Normal 2 2 2 5" xfId="5" xr:uid="{00000000-0005-0000-0000-000004000000}"/>
    <cellStyle name="Normal 3" xfId="3" xr:uid="{00000000-0005-0000-0000-000005000000}"/>
    <cellStyle name="Normal 3 7" xfId="13" xr:uid="{B0D5F766-4D31-47C4-9726-D1B7FFAAFA3E}"/>
    <cellStyle name="Normal 4" xfId="1" xr:uid="{00000000-0005-0000-0000-000006000000}"/>
    <cellStyle name="Normal 5 2" xfId="7" xr:uid="{E44F82F9-06F8-4CE9-96B9-EE2AE920CDB5}"/>
    <cellStyle name="Normal 5 3 2" xfId="9" xr:uid="{334CE121-CCBB-4C2E-81D2-841CB595EBD5}"/>
  </cellStyles>
  <dxfs count="4">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EE_4%20(New)/AEE-4/Tenders%202025-26/Kalburgi%20Documents/Section%2011a%20Techno-Commercial%20sheet%20WI%2022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er\Desktop\Tenders\AUG%20Gowrasamudra%20(2)\AUG%20Gowrasamudra\Techno%20commercial%20shee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hc-1"/>
      <sheetName val="Sch-2(1 of 2)"/>
      <sheetName val="Sch-2(2 of 2)"/>
      <sheetName val="Sch-2A"/>
      <sheetName val="Sch-2B"/>
      <sheetName val="Sch-3A(i)-Stn-Sup"/>
      <sheetName val="Sch-3A(ii)-Stn-Ere"/>
      <sheetName val="Sch-3C(i)-Stn-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 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s>
    <sheetDataSet>
      <sheetData sheetId="0">
        <row r="1">
          <cell r="A1" t="str">
            <v>Karnataka Power Transmission Corporation Limited</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 2)"/>
      <sheetName val="Sch-2 (2 of 2)"/>
      <sheetName val="Sch-2A"/>
      <sheetName val="Sch-2B"/>
      <sheetName val="Sch-3A(i)-Stn-Sup"/>
      <sheetName val="Sch-3A(ii)-Stn-Ere"/>
      <sheetName val="Sch-3C(i)-Stn-Civil"/>
      <sheetName val="Sch-5-COMM"/>
      <sheetName val="Sch-6-TECH"/>
      <sheetName val="Sch-7"/>
      <sheetName val="Sch-8"/>
      <sheetName val="Sch-9(1 of 5)"/>
      <sheetName val="Sch-9 (2 of 5)"/>
      <sheetName val="Sch-9(3 of 5)"/>
      <sheetName val="Sch-9(4 of 5)"/>
      <sheetName val="Sch-9(5 of 5)"/>
      <sheetName val="Sch-10(1 of 3)"/>
      <sheetName val="Sch-10(2 of 3)"/>
      <sheetName val="Sch-10(3 of 3)"/>
      <sheetName val="Sch-11 A"/>
      <sheetName val="Sch-11B"/>
      <sheetName val="Sch-12"/>
      <sheetName val="Sch-13"/>
      <sheetName val="Sch-14"/>
      <sheetName val="Sch-15"/>
      <sheetName val="Sch-16"/>
      <sheetName val="Sch-17"/>
      <sheetName val="Sch-18"/>
      <sheetName val="Sch-19"/>
      <sheetName val="Sch-20"/>
    </sheetNames>
    <sheetDataSet>
      <sheetData sheetId="0">
        <row r="2">
          <cell r="A2" t="str">
            <v xml:space="preserve">  Bid Enquiry No: KPTCL/CEE/TR(O)Z/TKR/SEE(O)/AEE-4/2025-26/Bid Enq-0051 Dated: 19.09.2025.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A6" t="str">
            <v xml:space="preserve">  Bid Enquiry No: KPTCL/CEE/TR(O)Z/TKR/SEE(O)/AEE-4/2025-26/Bid Enq-0051 Dated: 19.09.2025.</v>
          </cell>
        </row>
        <row r="11">
          <cell r="D11" t="str">
            <v>The Chief Engineer Electy,
Transmission (Operations) Zone, KPTCL, Tumakuru</v>
          </cell>
        </row>
      </sheetData>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
  <sheetViews>
    <sheetView view="pageBreakPreview" zoomScaleNormal="100" zoomScaleSheetLayoutView="100" workbookViewId="0">
      <selection activeCell="A3" sqref="A3:N3"/>
    </sheetView>
  </sheetViews>
  <sheetFormatPr defaultRowHeight="12.75"/>
  <cols>
    <col min="1" max="13" width="9.140625" style="2"/>
    <col min="14" max="14" width="20.85546875" style="2" customWidth="1"/>
    <col min="15" max="269" width="9.140625" style="2"/>
    <col min="270" max="270" width="20.85546875" style="2" customWidth="1"/>
    <col min="271" max="525" width="9.140625" style="2"/>
    <col min="526" max="526" width="20.85546875" style="2" customWidth="1"/>
    <col min="527" max="781" width="9.140625" style="2"/>
    <col min="782" max="782" width="20.85546875" style="2" customWidth="1"/>
    <col min="783" max="1037" width="9.140625" style="2"/>
    <col min="1038" max="1038" width="20.85546875" style="2" customWidth="1"/>
    <col min="1039" max="1293" width="9.140625" style="2"/>
    <col min="1294" max="1294" width="20.85546875" style="2" customWidth="1"/>
    <col min="1295" max="1549" width="9.140625" style="2"/>
    <col min="1550" max="1550" width="20.85546875" style="2" customWidth="1"/>
    <col min="1551" max="1805" width="9.140625" style="2"/>
    <col min="1806" max="1806" width="20.85546875" style="2" customWidth="1"/>
    <col min="1807" max="2061" width="9.140625" style="2"/>
    <col min="2062" max="2062" width="20.85546875" style="2" customWidth="1"/>
    <col min="2063" max="2317" width="9.140625" style="2"/>
    <col min="2318" max="2318" width="20.85546875" style="2" customWidth="1"/>
    <col min="2319" max="2573" width="9.140625" style="2"/>
    <col min="2574" max="2574" width="20.85546875" style="2" customWidth="1"/>
    <col min="2575" max="2829" width="9.140625" style="2"/>
    <col min="2830" max="2830" width="20.85546875" style="2" customWidth="1"/>
    <col min="2831" max="3085" width="9.140625" style="2"/>
    <col min="3086" max="3086" width="20.85546875" style="2" customWidth="1"/>
    <col min="3087" max="3341" width="9.140625" style="2"/>
    <col min="3342" max="3342" width="20.85546875" style="2" customWidth="1"/>
    <col min="3343" max="3597" width="9.140625" style="2"/>
    <col min="3598" max="3598" width="20.85546875" style="2" customWidth="1"/>
    <col min="3599" max="3853" width="9.140625" style="2"/>
    <col min="3854" max="3854" width="20.85546875" style="2" customWidth="1"/>
    <col min="3855" max="4109" width="9.140625" style="2"/>
    <col min="4110" max="4110" width="20.85546875" style="2" customWidth="1"/>
    <col min="4111" max="4365" width="9.140625" style="2"/>
    <col min="4366" max="4366" width="20.85546875" style="2" customWidth="1"/>
    <col min="4367" max="4621" width="9.140625" style="2"/>
    <col min="4622" max="4622" width="20.85546875" style="2" customWidth="1"/>
    <col min="4623" max="4877" width="9.140625" style="2"/>
    <col min="4878" max="4878" width="20.85546875" style="2" customWidth="1"/>
    <col min="4879" max="5133" width="9.140625" style="2"/>
    <col min="5134" max="5134" width="20.85546875" style="2" customWidth="1"/>
    <col min="5135" max="5389" width="9.140625" style="2"/>
    <col min="5390" max="5390" width="20.85546875" style="2" customWidth="1"/>
    <col min="5391" max="5645" width="9.140625" style="2"/>
    <col min="5646" max="5646" width="20.85546875" style="2" customWidth="1"/>
    <col min="5647" max="5901" width="9.140625" style="2"/>
    <col min="5902" max="5902" width="20.85546875" style="2" customWidth="1"/>
    <col min="5903" max="6157" width="9.140625" style="2"/>
    <col min="6158" max="6158" width="20.85546875" style="2" customWidth="1"/>
    <col min="6159" max="6413" width="9.140625" style="2"/>
    <col min="6414" max="6414" width="20.85546875" style="2" customWidth="1"/>
    <col min="6415" max="6669" width="9.140625" style="2"/>
    <col min="6670" max="6670" width="20.85546875" style="2" customWidth="1"/>
    <col min="6671" max="6925" width="9.140625" style="2"/>
    <col min="6926" max="6926" width="20.85546875" style="2" customWidth="1"/>
    <col min="6927" max="7181" width="9.140625" style="2"/>
    <col min="7182" max="7182" width="20.85546875" style="2" customWidth="1"/>
    <col min="7183" max="7437" width="9.140625" style="2"/>
    <col min="7438" max="7438" width="20.85546875" style="2" customWidth="1"/>
    <col min="7439" max="7693" width="9.140625" style="2"/>
    <col min="7694" max="7694" width="20.85546875" style="2" customWidth="1"/>
    <col min="7695" max="7949" width="9.140625" style="2"/>
    <col min="7950" max="7950" width="20.85546875" style="2" customWidth="1"/>
    <col min="7951" max="8205" width="9.140625" style="2"/>
    <col min="8206" max="8206" width="20.85546875" style="2" customWidth="1"/>
    <col min="8207" max="8461" width="9.140625" style="2"/>
    <col min="8462" max="8462" width="20.85546875" style="2" customWidth="1"/>
    <col min="8463" max="8717" width="9.140625" style="2"/>
    <col min="8718" max="8718" width="20.85546875" style="2" customWidth="1"/>
    <col min="8719" max="8973" width="9.140625" style="2"/>
    <col min="8974" max="8974" width="20.85546875" style="2" customWidth="1"/>
    <col min="8975" max="9229" width="9.140625" style="2"/>
    <col min="9230" max="9230" width="20.85546875" style="2" customWidth="1"/>
    <col min="9231" max="9485" width="9.140625" style="2"/>
    <col min="9486" max="9486" width="20.85546875" style="2" customWidth="1"/>
    <col min="9487" max="9741" width="9.140625" style="2"/>
    <col min="9742" max="9742" width="20.85546875" style="2" customWidth="1"/>
    <col min="9743" max="9997" width="9.140625" style="2"/>
    <col min="9998" max="9998" width="20.85546875" style="2" customWidth="1"/>
    <col min="9999" max="10253" width="9.140625" style="2"/>
    <col min="10254" max="10254" width="20.85546875" style="2" customWidth="1"/>
    <col min="10255" max="10509" width="9.140625" style="2"/>
    <col min="10510" max="10510" width="20.85546875" style="2" customWidth="1"/>
    <col min="10511" max="10765" width="9.140625" style="2"/>
    <col min="10766" max="10766" width="20.85546875" style="2" customWidth="1"/>
    <col min="10767" max="11021" width="9.140625" style="2"/>
    <col min="11022" max="11022" width="20.85546875" style="2" customWidth="1"/>
    <col min="11023" max="11277" width="9.140625" style="2"/>
    <col min="11278" max="11278" width="20.85546875" style="2" customWidth="1"/>
    <col min="11279" max="11533" width="9.140625" style="2"/>
    <col min="11534" max="11534" width="20.85546875" style="2" customWidth="1"/>
    <col min="11535" max="11789" width="9.140625" style="2"/>
    <col min="11790" max="11790" width="20.85546875" style="2" customWidth="1"/>
    <col min="11791" max="12045" width="9.140625" style="2"/>
    <col min="12046" max="12046" width="20.85546875" style="2" customWidth="1"/>
    <col min="12047" max="12301" width="9.140625" style="2"/>
    <col min="12302" max="12302" width="20.85546875" style="2" customWidth="1"/>
    <col min="12303" max="12557" width="9.140625" style="2"/>
    <col min="12558" max="12558" width="20.85546875" style="2" customWidth="1"/>
    <col min="12559" max="12813" width="9.140625" style="2"/>
    <col min="12814" max="12814" width="20.85546875" style="2" customWidth="1"/>
    <col min="12815" max="13069" width="9.140625" style="2"/>
    <col min="13070" max="13070" width="20.85546875" style="2" customWidth="1"/>
    <col min="13071" max="13325" width="9.140625" style="2"/>
    <col min="13326" max="13326" width="20.85546875" style="2" customWidth="1"/>
    <col min="13327" max="13581" width="9.140625" style="2"/>
    <col min="13582" max="13582" width="20.85546875" style="2" customWidth="1"/>
    <col min="13583" max="13837" width="9.140625" style="2"/>
    <col min="13838" max="13838" width="20.85546875" style="2" customWidth="1"/>
    <col min="13839" max="14093" width="9.140625" style="2"/>
    <col min="14094" max="14094" width="20.85546875" style="2" customWidth="1"/>
    <col min="14095" max="14349" width="9.140625" style="2"/>
    <col min="14350" max="14350" width="20.85546875" style="2" customWidth="1"/>
    <col min="14351" max="14605" width="9.140625" style="2"/>
    <col min="14606" max="14606" width="20.85546875" style="2" customWidth="1"/>
    <col min="14607" max="14861" width="9.140625" style="2"/>
    <col min="14862" max="14862" width="20.85546875" style="2" customWidth="1"/>
    <col min="14863" max="15117" width="9.140625" style="2"/>
    <col min="15118" max="15118" width="20.85546875" style="2" customWidth="1"/>
    <col min="15119" max="15373" width="9.140625" style="2"/>
    <col min="15374" max="15374" width="20.85546875" style="2" customWidth="1"/>
    <col min="15375" max="15629" width="9.140625" style="2"/>
    <col min="15630" max="15630" width="20.85546875" style="2" customWidth="1"/>
    <col min="15631" max="15885" width="9.140625" style="2"/>
    <col min="15886" max="15886" width="20.85546875" style="2" customWidth="1"/>
    <col min="15887" max="16141" width="9.140625" style="2"/>
    <col min="16142" max="16142" width="20.85546875" style="2" customWidth="1"/>
    <col min="16143" max="16384" width="9.140625" style="2"/>
  </cols>
  <sheetData>
    <row r="1" spans="1:15" ht="23.25" customHeight="1">
      <c r="A1" s="524" t="s">
        <v>0</v>
      </c>
      <c r="B1" s="524"/>
      <c r="C1" s="524"/>
      <c r="D1" s="524"/>
      <c r="E1" s="524"/>
      <c r="F1" s="524"/>
      <c r="G1" s="524"/>
      <c r="H1" s="524"/>
      <c r="I1" s="524"/>
      <c r="J1" s="524"/>
      <c r="K1" s="524"/>
      <c r="L1" s="524"/>
      <c r="M1" s="524"/>
      <c r="N1" s="524"/>
      <c r="O1" s="1"/>
    </row>
    <row r="2" spans="1:15" ht="36" customHeight="1">
      <c r="A2" s="525" t="s">
        <v>778</v>
      </c>
      <c r="B2" s="525"/>
      <c r="C2" s="525"/>
      <c r="D2" s="525"/>
      <c r="E2" s="525"/>
      <c r="F2" s="525"/>
      <c r="G2" s="525"/>
      <c r="H2" s="525"/>
      <c r="I2" s="525"/>
      <c r="J2" s="525"/>
      <c r="K2" s="525"/>
      <c r="L2" s="525"/>
      <c r="M2" s="525"/>
      <c r="N2" s="525"/>
      <c r="O2" s="3"/>
    </row>
    <row r="3" spans="1:15" ht="85.5" customHeight="1">
      <c r="A3" s="526" t="s">
        <v>777</v>
      </c>
      <c r="B3" s="526"/>
      <c r="C3" s="526"/>
      <c r="D3" s="526"/>
      <c r="E3" s="526"/>
      <c r="F3" s="526"/>
      <c r="G3" s="526"/>
      <c r="H3" s="526"/>
      <c r="I3" s="526"/>
      <c r="J3" s="526"/>
      <c r="K3" s="526"/>
      <c r="L3" s="526"/>
      <c r="M3" s="526"/>
      <c r="N3" s="526"/>
      <c r="O3" s="4"/>
    </row>
    <row r="4" spans="1:15" ht="60" customHeight="1">
      <c r="B4" s="527" t="s">
        <v>1</v>
      </c>
      <c r="C4" s="527"/>
      <c r="D4" s="527"/>
      <c r="E4" s="527"/>
      <c r="F4" s="527"/>
      <c r="G4" s="527"/>
      <c r="H4" s="527"/>
      <c r="I4" s="527"/>
      <c r="J4" s="527"/>
      <c r="K4" s="527"/>
      <c r="L4" s="527"/>
      <c r="M4" s="527"/>
      <c r="N4" s="527"/>
      <c r="O4" s="5"/>
    </row>
    <row r="5" spans="1:15" ht="31.9" customHeight="1">
      <c r="B5" s="528" t="s">
        <v>2</v>
      </c>
      <c r="C5" s="528"/>
      <c r="D5" s="528"/>
      <c r="E5" s="528"/>
      <c r="F5" s="528"/>
      <c r="G5" s="528"/>
      <c r="H5" s="528"/>
      <c r="I5" s="528"/>
      <c r="J5" s="528"/>
      <c r="K5" s="528"/>
      <c r="L5" s="528"/>
      <c r="M5" s="528"/>
      <c r="N5" s="528"/>
      <c r="O5" s="6"/>
    </row>
    <row r="6" spans="1:15" ht="26.45" customHeight="1" thickBot="1">
      <c r="B6" s="529" t="s">
        <v>3</v>
      </c>
      <c r="C6" s="529"/>
      <c r="D6" s="529"/>
      <c r="E6" s="529"/>
      <c r="F6" s="529"/>
      <c r="G6" s="529"/>
      <c r="H6" s="529"/>
      <c r="I6" s="529"/>
      <c r="J6" s="529"/>
      <c r="K6" s="529"/>
      <c r="L6" s="529"/>
      <c r="M6" s="529"/>
      <c r="N6" s="529"/>
    </row>
    <row r="7" spans="1:15" ht="181.15" customHeight="1">
      <c r="B7" s="521" t="s">
        <v>4</v>
      </c>
      <c r="C7" s="522"/>
      <c r="D7" s="522"/>
      <c r="E7" s="522"/>
      <c r="F7" s="522"/>
      <c r="G7" s="522"/>
      <c r="H7" s="522"/>
      <c r="I7" s="522"/>
      <c r="J7" s="522"/>
      <c r="K7" s="522"/>
      <c r="L7" s="522"/>
      <c r="M7" s="522"/>
      <c r="N7" s="523"/>
      <c r="O7" s="7"/>
    </row>
  </sheetData>
  <mergeCells count="7">
    <mergeCell ref="B7:N7"/>
    <mergeCell ref="A1:N1"/>
    <mergeCell ref="A2:N2"/>
    <mergeCell ref="A3:N3"/>
    <mergeCell ref="B4:N4"/>
    <mergeCell ref="B5:N5"/>
    <mergeCell ref="B6:N6"/>
  </mergeCells>
  <pageMargins left="0.75" right="0.75" top="1" bottom="1" header="0.5" footer="0.5"/>
  <pageSetup scale="86" orientation="landscape" verticalDpi="18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6"/>
  <sheetViews>
    <sheetView view="pageBreakPreview" topLeftCell="A68" zoomScale="115" zoomScaleNormal="100" zoomScaleSheetLayoutView="115" workbookViewId="0">
      <selection activeCell="B41" sqref="B41:E41"/>
    </sheetView>
  </sheetViews>
  <sheetFormatPr defaultRowHeight="15"/>
  <cols>
    <col min="2" max="4" width="32.5703125" customWidth="1"/>
    <col min="5" max="5" width="30.5703125" bestFit="1" customWidth="1"/>
  </cols>
  <sheetData>
    <row r="1" spans="1:5" ht="26.25">
      <c r="A1" s="574" t="s">
        <v>5</v>
      </c>
      <c r="B1" s="574"/>
      <c r="C1" s="574"/>
      <c r="D1" s="574"/>
      <c r="E1" s="574"/>
    </row>
    <row r="2" spans="1:5" ht="20.25">
      <c r="A2" s="575" t="s">
        <v>6</v>
      </c>
      <c r="B2" s="575"/>
      <c r="C2" s="575"/>
      <c r="D2" s="575"/>
      <c r="E2" s="575"/>
    </row>
    <row r="3" spans="1:5" ht="15.75">
      <c r="A3" s="576" t="str">
        <f>TITLE!A2</f>
        <v xml:space="preserve">  Bid Enquiry No: KPTCL/CEE/TR(O)Z/TKR/ SEE(O)/ AEE-4/2025-26/Bid Enq-0092 Dated: 06.01.2026</v>
      </c>
      <c r="B3" s="576"/>
      <c r="C3" s="576"/>
      <c r="D3" s="576"/>
      <c r="E3" s="576"/>
    </row>
    <row r="4" spans="1:5" ht="20.25">
      <c r="A4" s="577"/>
      <c r="B4" s="577"/>
      <c r="C4" s="577"/>
      <c r="D4" s="577"/>
      <c r="E4" s="577"/>
    </row>
    <row r="5" spans="1:5" ht="103.5" customHeight="1">
      <c r="A5" s="578" t="str">
        <f>TITLE!A3</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578"/>
      <c r="C5" s="578"/>
      <c r="D5" s="578"/>
      <c r="E5" s="578"/>
    </row>
    <row r="6" spans="1:5" ht="20.25">
      <c r="A6" s="8"/>
      <c r="B6" s="8"/>
      <c r="C6" s="8"/>
      <c r="D6" s="8"/>
      <c r="E6" s="8"/>
    </row>
    <row r="7" spans="1:5" ht="20.25">
      <c r="A7" s="9"/>
      <c r="B7" s="572" t="s">
        <v>7</v>
      </c>
      <c r="C7" s="573"/>
      <c r="D7" s="561"/>
      <c r="E7" s="561"/>
    </row>
    <row r="8" spans="1:5" ht="20.25">
      <c r="A8" s="9"/>
      <c r="B8" s="562" t="s">
        <v>8</v>
      </c>
      <c r="C8" s="562"/>
      <c r="D8" s="561"/>
      <c r="E8" s="561"/>
    </row>
    <row r="9" spans="1:5" ht="20.25">
      <c r="A9" s="9"/>
      <c r="B9" s="562" t="s">
        <v>9</v>
      </c>
      <c r="C9" s="562"/>
      <c r="D9" s="561"/>
      <c r="E9" s="561"/>
    </row>
    <row r="10" spans="1:5" ht="20.25">
      <c r="A10" s="9"/>
      <c r="B10" s="562" t="s">
        <v>10</v>
      </c>
      <c r="C10" s="562"/>
      <c r="D10" s="561"/>
      <c r="E10" s="561"/>
    </row>
    <row r="11" spans="1:5" ht="20.25">
      <c r="A11" s="9"/>
      <c r="B11" s="562" t="s">
        <v>11</v>
      </c>
      <c r="C11" s="562"/>
      <c r="D11" s="561"/>
      <c r="E11" s="561"/>
    </row>
    <row r="12" spans="1:5" ht="20.25">
      <c r="A12" s="9"/>
      <c r="B12" s="562" t="s">
        <v>12</v>
      </c>
      <c r="C12" s="569"/>
      <c r="D12" s="570"/>
      <c r="E12" s="571"/>
    </row>
    <row r="13" spans="1:5" ht="20.25">
      <c r="A13" s="9"/>
      <c r="B13" s="562" t="s">
        <v>13</v>
      </c>
      <c r="C13" s="562"/>
      <c r="D13" s="561"/>
      <c r="E13" s="561"/>
    </row>
    <row r="14" spans="1:5" ht="20.25">
      <c r="A14" s="9"/>
      <c r="B14" s="560" t="s">
        <v>14</v>
      </c>
      <c r="C14" s="560"/>
      <c r="D14" s="561"/>
      <c r="E14" s="561"/>
    </row>
    <row r="15" spans="1:5" ht="20.25">
      <c r="A15" s="9"/>
      <c r="B15" s="10"/>
      <c r="C15" s="10"/>
      <c r="D15" s="11"/>
      <c r="E15" s="11"/>
    </row>
    <row r="16" spans="1:5" ht="20.25">
      <c r="A16" s="9"/>
      <c r="B16" s="562" t="s">
        <v>15</v>
      </c>
      <c r="C16" s="562"/>
      <c r="D16" s="12"/>
      <c r="E16" s="13"/>
    </row>
    <row r="17" spans="1:5" ht="20.25">
      <c r="A17" s="9"/>
      <c r="B17" s="563" t="s">
        <v>16</v>
      </c>
      <c r="C17" s="563"/>
      <c r="D17" s="12"/>
      <c r="E17" s="13"/>
    </row>
    <row r="18" spans="1:5" ht="20.25">
      <c r="A18" s="9"/>
      <c r="B18" s="563" t="s">
        <v>17</v>
      </c>
      <c r="C18" s="563"/>
      <c r="D18" s="12"/>
      <c r="E18" s="13"/>
    </row>
    <row r="19" spans="1:5" ht="20.25">
      <c r="A19" s="9"/>
      <c r="B19" s="563" t="s">
        <v>18</v>
      </c>
      <c r="C19" s="563"/>
      <c r="D19" s="12"/>
      <c r="E19" s="13"/>
    </row>
    <row r="20" spans="1:5" ht="20.25">
      <c r="A20" s="9"/>
      <c r="B20" s="14"/>
      <c r="C20" s="14"/>
      <c r="D20" s="12"/>
      <c r="E20" s="13"/>
    </row>
    <row r="21" spans="1:5" ht="20.25">
      <c r="A21" s="9"/>
      <c r="B21" s="564" t="s">
        <v>19</v>
      </c>
      <c r="C21" s="564"/>
      <c r="D21" s="564"/>
      <c r="E21" s="16"/>
    </row>
    <row r="22" spans="1:5" ht="20.25">
      <c r="A22" s="17"/>
      <c r="B22" s="15" t="s">
        <v>20</v>
      </c>
      <c r="C22" s="565" t="s">
        <v>21</v>
      </c>
      <c r="D22" s="565"/>
      <c r="E22" s="565"/>
    </row>
    <row r="23" spans="1:5" ht="183.75" customHeight="1">
      <c r="A23" s="13"/>
      <c r="B23" s="18"/>
      <c r="C23" s="566" t="str">
        <f>+A5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D23" s="566"/>
      <c r="E23" s="566"/>
    </row>
    <row r="24" spans="1:5" ht="20.25">
      <c r="A24" s="13"/>
      <c r="B24" s="18"/>
      <c r="C24" s="19"/>
      <c r="D24" s="19"/>
      <c r="E24" s="19"/>
    </row>
    <row r="25" spans="1:5" ht="39.75" customHeight="1">
      <c r="A25" s="20" t="s">
        <v>22</v>
      </c>
      <c r="B25" s="567" t="s">
        <v>23</v>
      </c>
      <c r="C25" s="567"/>
      <c r="D25" s="568"/>
      <c r="E25" s="568"/>
    </row>
    <row r="26" spans="1:5" ht="44.25" customHeight="1">
      <c r="A26" s="21" t="s">
        <v>24</v>
      </c>
      <c r="B26" s="559" t="s">
        <v>25</v>
      </c>
      <c r="C26" s="559"/>
      <c r="D26" s="555" t="s">
        <v>26</v>
      </c>
      <c r="E26" s="556"/>
    </row>
    <row r="27" spans="1:5" ht="44.25" customHeight="1">
      <c r="A27" s="21"/>
      <c r="B27" s="552" t="s">
        <v>27</v>
      </c>
      <c r="C27" s="552"/>
      <c r="D27" s="553" t="s">
        <v>28</v>
      </c>
      <c r="E27" s="554"/>
    </row>
    <row r="28" spans="1:5" ht="30" customHeight="1">
      <c r="A28" s="21" t="s">
        <v>29</v>
      </c>
      <c r="B28" s="555" t="s">
        <v>26</v>
      </c>
      <c r="C28" s="556"/>
      <c r="D28" s="555" t="s">
        <v>26</v>
      </c>
      <c r="E28" s="556"/>
    </row>
    <row r="29" spans="1:5" ht="30" customHeight="1">
      <c r="A29" s="21" t="s">
        <v>30</v>
      </c>
      <c r="B29" s="555" t="s">
        <v>26</v>
      </c>
      <c r="C29" s="556"/>
      <c r="D29" s="557" t="s">
        <v>26</v>
      </c>
      <c r="E29" s="558"/>
    </row>
    <row r="30" spans="1:5" ht="15.75">
      <c r="A30" s="21"/>
      <c r="B30" s="22" t="s">
        <v>31</v>
      </c>
      <c r="C30" s="23"/>
      <c r="D30" s="24"/>
      <c r="E30" s="24"/>
    </row>
    <row r="31" spans="1:5" ht="15.75">
      <c r="A31" s="21"/>
      <c r="B31" s="23"/>
      <c r="C31" s="23"/>
      <c r="D31" s="24"/>
      <c r="E31" s="24"/>
    </row>
    <row r="32" spans="1:5" ht="16.5">
      <c r="A32" s="25">
        <v>1</v>
      </c>
      <c r="B32" s="545" t="s">
        <v>32</v>
      </c>
      <c r="C32" s="545"/>
      <c r="D32" s="545"/>
      <c r="E32" s="545"/>
    </row>
    <row r="33" spans="1:5" ht="108.75" customHeight="1">
      <c r="A33" s="25"/>
      <c r="B33" s="546" t="str">
        <f>C23</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C33" s="546"/>
      <c r="D33" s="546"/>
      <c r="E33" s="546"/>
    </row>
    <row r="34" spans="1:5" ht="27.75" customHeight="1">
      <c r="A34" s="26">
        <v>2</v>
      </c>
      <c r="B34" s="532" t="s">
        <v>33</v>
      </c>
      <c r="C34" s="532"/>
      <c r="D34" s="532"/>
      <c r="E34" s="532"/>
    </row>
    <row r="35" spans="1:5" ht="150" customHeight="1">
      <c r="A35" s="28">
        <v>2.1</v>
      </c>
      <c r="B35" s="547" t="s">
        <v>34</v>
      </c>
      <c r="C35" s="547"/>
      <c r="D35" s="547"/>
      <c r="E35" s="547"/>
    </row>
    <row r="36" spans="1:5" ht="216" customHeight="1">
      <c r="A36" s="28">
        <v>2.2000000000000002</v>
      </c>
      <c r="B36" s="547" t="s">
        <v>35</v>
      </c>
      <c r="C36" s="547"/>
      <c r="D36" s="547"/>
      <c r="E36" s="547"/>
    </row>
    <row r="37" spans="1:5" ht="89.25" customHeight="1">
      <c r="A37" s="28">
        <v>2.2999999999999998</v>
      </c>
      <c r="B37" s="547" t="s">
        <v>36</v>
      </c>
      <c r="C37" s="547"/>
      <c r="D37" s="547"/>
      <c r="E37" s="547"/>
    </row>
    <row r="38" spans="1:5" ht="60" customHeight="1">
      <c r="A38" s="28">
        <v>2.4</v>
      </c>
      <c r="B38" s="533" t="s">
        <v>37</v>
      </c>
      <c r="C38" s="533"/>
      <c r="D38" s="533"/>
      <c r="E38" s="533"/>
    </row>
    <row r="39" spans="1:5" ht="16.5">
      <c r="A39" s="28">
        <v>3</v>
      </c>
      <c r="B39" s="548" t="s">
        <v>38</v>
      </c>
      <c r="C39" s="548"/>
      <c r="D39" s="548"/>
      <c r="E39" s="548"/>
    </row>
    <row r="40" spans="1:5" ht="72.75" customHeight="1">
      <c r="A40" s="28">
        <v>4</v>
      </c>
      <c r="B40" s="547" t="s">
        <v>39</v>
      </c>
      <c r="C40" s="547"/>
      <c r="D40" s="547"/>
      <c r="E40" s="547"/>
    </row>
    <row r="41" spans="1:5" ht="115.5" customHeight="1">
      <c r="A41" s="28">
        <v>5</v>
      </c>
      <c r="B41" s="549" t="s">
        <v>779</v>
      </c>
      <c r="C41" s="550"/>
      <c r="D41" s="550"/>
      <c r="E41" s="551"/>
    </row>
    <row r="42" spans="1:5" ht="39.75" customHeight="1">
      <c r="A42" s="28"/>
      <c r="B42" s="547" t="s">
        <v>40</v>
      </c>
      <c r="C42" s="547"/>
      <c r="D42" s="547"/>
      <c r="E42" s="547"/>
    </row>
    <row r="43" spans="1:5" ht="30.75" customHeight="1">
      <c r="A43" s="28"/>
      <c r="B43" s="533" t="s">
        <v>41</v>
      </c>
      <c r="C43" s="533"/>
      <c r="D43" s="533"/>
      <c r="E43" s="533"/>
    </row>
    <row r="44" spans="1:5" ht="36.75" customHeight="1">
      <c r="A44" s="28"/>
      <c r="B44" s="533" t="s">
        <v>42</v>
      </c>
      <c r="C44" s="533"/>
      <c r="D44" s="533"/>
      <c r="E44" s="533"/>
    </row>
    <row r="45" spans="1:5" ht="30" customHeight="1">
      <c r="A45" s="28"/>
      <c r="B45" s="533" t="s">
        <v>43</v>
      </c>
      <c r="C45" s="533"/>
      <c r="D45" s="533"/>
      <c r="E45" s="533"/>
    </row>
    <row r="46" spans="1:5" ht="25.5" customHeight="1">
      <c r="A46" s="28"/>
      <c r="B46" s="533" t="s">
        <v>44</v>
      </c>
      <c r="C46" s="533"/>
      <c r="D46" s="533"/>
      <c r="E46" s="533"/>
    </row>
    <row r="47" spans="1:5" ht="16.5">
      <c r="A47" s="26">
        <v>6</v>
      </c>
      <c r="B47" s="27" t="s">
        <v>45</v>
      </c>
      <c r="C47" s="29"/>
      <c r="D47" s="29"/>
      <c r="E47" s="29"/>
    </row>
    <row r="48" spans="1:5" ht="78.75" customHeight="1">
      <c r="A48" s="28">
        <v>6.1</v>
      </c>
      <c r="B48" s="533" t="s">
        <v>46</v>
      </c>
      <c r="C48" s="532"/>
      <c r="D48" s="532"/>
      <c r="E48" s="532"/>
    </row>
    <row r="49" spans="1:5" ht="30" customHeight="1">
      <c r="A49" s="26" t="s">
        <v>47</v>
      </c>
      <c r="B49" s="533" t="s">
        <v>48</v>
      </c>
      <c r="C49" s="533"/>
      <c r="D49" s="29" t="s">
        <v>49</v>
      </c>
      <c r="E49" s="29"/>
    </row>
    <row r="50" spans="1:5" ht="24.75" customHeight="1">
      <c r="A50" s="26" t="s">
        <v>50</v>
      </c>
      <c r="B50" s="533" t="s">
        <v>51</v>
      </c>
      <c r="C50" s="533"/>
      <c r="D50" s="29" t="s">
        <v>52</v>
      </c>
      <c r="E50" s="29"/>
    </row>
    <row r="51" spans="1:5" ht="48" customHeight="1">
      <c r="A51" s="28">
        <v>6.2</v>
      </c>
      <c r="B51" s="533" t="s">
        <v>53</v>
      </c>
      <c r="C51" s="533"/>
      <c r="D51" s="533"/>
      <c r="E51" s="533"/>
    </row>
    <row r="52" spans="1:5" ht="39.75" customHeight="1">
      <c r="A52" s="26" t="s">
        <v>54</v>
      </c>
      <c r="B52" s="30" t="s">
        <v>55</v>
      </c>
      <c r="C52" s="540" t="s">
        <v>56</v>
      </c>
      <c r="D52" s="540"/>
      <c r="E52" s="540"/>
    </row>
    <row r="53" spans="1:5" ht="50.25" customHeight="1">
      <c r="A53" s="26" t="s">
        <v>57</v>
      </c>
      <c r="B53" s="31" t="s">
        <v>58</v>
      </c>
      <c r="C53" s="540" t="s">
        <v>59</v>
      </c>
      <c r="D53" s="540"/>
      <c r="E53" s="540"/>
    </row>
    <row r="54" spans="1:5" ht="33">
      <c r="A54" s="26" t="s">
        <v>60</v>
      </c>
      <c r="B54" s="30" t="s">
        <v>61</v>
      </c>
      <c r="C54" s="540" t="s">
        <v>62</v>
      </c>
      <c r="D54" s="540"/>
      <c r="E54" s="540"/>
    </row>
    <row r="55" spans="1:5" ht="16.5">
      <c r="A55" s="26" t="s">
        <v>63</v>
      </c>
      <c r="B55" s="30" t="s">
        <v>64</v>
      </c>
      <c r="C55" s="540" t="s">
        <v>65</v>
      </c>
      <c r="D55" s="540"/>
      <c r="E55" s="540"/>
    </row>
    <row r="56" spans="1:5" ht="33">
      <c r="A56" s="26" t="s">
        <v>66</v>
      </c>
      <c r="B56" s="30" t="s">
        <v>67</v>
      </c>
      <c r="C56" s="540" t="s">
        <v>68</v>
      </c>
      <c r="D56" s="540"/>
      <c r="E56" s="540"/>
    </row>
    <row r="57" spans="1:5" ht="33">
      <c r="A57" s="26" t="s">
        <v>69</v>
      </c>
      <c r="B57" s="30" t="s">
        <v>70</v>
      </c>
      <c r="C57" s="540" t="s">
        <v>71</v>
      </c>
      <c r="D57" s="540"/>
      <c r="E57" s="540"/>
    </row>
    <row r="58" spans="1:5" ht="16.5">
      <c r="A58" s="26" t="s">
        <v>72</v>
      </c>
      <c r="B58" s="30" t="s">
        <v>73</v>
      </c>
      <c r="C58" s="540" t="s">
        <v>74</v>
      </c>
      <c r="D58" s="540"/>
      <c r="E58" s="540"/>
    </row>
    <row r="59" spans="1:5" ht="27" customHeight="1">
      <c r="A59" s="26" t="s">
        <v>75</v>
      </c>
      <c r="B59" s="32" t="s">
        <v>76</v>
      </c>
      <c r="C59" s="541" t="s">
        <v>77</v>
      </c>
      <c r="D59" s="541"/>
      <c r="E59" s="541"/>
    </row>
    <row r="60" spans="1:5" ht="66" customHeight="1">
      <c r="A60" s="33"/>
      <c r="B60" s="542" t="s">
        <v>78</v>
      </c>
      <c r="C60" s="542"/>
      <c r="D60" s="542"/>
      <c r="E60" s="542"/>
    </row>
    <row r="61" spans="1:5" ht="70.5" customHeight="1">
      <c r="A61" s="33">
        <v>7</v>
      </c>
      <c r="B61" s="543" t="s">
        <v>79</v>
      </c>
      <c r="C61" s="543"/>
      <c r="D61" s="543"/>
      <c r="E61" s="543"/>
    </row>
    <row r="62" spans="1:5" ht="47.25" customHeight="1">
      <c r="A62" s="33">
        <v>8</v>
      </c>
      <c r="B62" s="544" t="s">
        <v>80</v>
      </c>
      <c r="C62" s="544"/>
      <c r="D62" s="544"/>
      <c r="E62" s="544"/>
    </row>
    <row r="63" spans="1:5" ht="45" customHeight="1">
      <c r="A63" s="33">
        <v>9</v>
      </c>
      <c r="B63" s="544" t="s">
        <v>81</v>
      </c>
      <c r="C63" s="544"/>
      <c r="D63" s="544"/>
      <c r="E63" s="544"/>
    </row>
    <row r="64" spans="1:5" ht="93" customHeight="1">
      <c r="A64" s="33">
        <v>10</v>
      </c>
      <c r="B64" s="544" t="s">
        <v>82</v>
      </c>
      <c r="C64" s="544"/>
      <c r="D64" s="544"/>
      <c r="E64" s="544"/>
    </row>
    <row r="65" spans="1:5" ht="98.25" customHeight="1">
      <c r="A65" s="33">
        <v>11</v>
      </c>
      <c r="B65" s="544" t="s">
        <v>83</v>
      </c>
      <c r="C65" s="544"/>
      <c r="D65" s="544"/>
      <c r="E65" s="544"/>
    </row>
    <row r="66" spans="1:5" ht="81.75" customHeight="1">
      <c r="A66" s="33">
        <v>12</v>
      </c>
      <c r="B66" s="544" t="s">
        <v>84</v>
      </c>
      <c r="C66" s="544"/>
      <c r="D66" s="544"/>
      <c r="E66" s="544"/>
    </row>
    <row r="67" spans="1:5" ht="102" customHeight="1">
      <c r="A67" s="33">
        <v>13</v>
      </c>
      <c r="B67" s="543" t="s">
        <v>85</v>
      </c>
      <c r="C67" s="543"/>
      <c r="D67" s="543"/>
      <c r="E67" s="543"/>
    </row>
    <row r="68" spans="1:5" ht="190.5" customHeight="1">
      <c r="A68" s="33">
        <v>14</v>
      </c>
      <c r="B68" s="539" t="s">
        <v>86</v>
      </c>
      <c r="C68" s="539"/>
      <c r="D68" s="539"/>
      <c r="E68" s="539"/>
    </row>
    <row r="69" spans="1:5" ht="22.5" customHeight="1">
      <c r="A69" s="28">
        <v>15</v>
      </c>
      <c r="B69" s="531" t="s">
        <v>26</v>
      </c>
      <c r="C69" s="531"/>
      <c r="D69" s="531"/>
      <c r="E69" s="531"/>
    </row>
    <row r="70" spans="1:5" ht="60.75" customHeight="1">
      <c r="A70" s="26">
        <v>16</v>
      </c>
      <c r="B70" s="532" t="s">
        <v>87</v>
      </c>
      <c r="C70" s="532"/>
      <c r="D70" s="532"/>
      <c r="E70" s="532"/>
    </row>
    <row r="71" spans="1:5" ht="33" customHeight="1">
      <c r="A71" s="26">
        <v>17</v>
      </c>
      <c r="B71" s="532" t="s">
        <v>88</v>
      </c>
      <c r="C71" s="532"/>
      <c r="D71" s="532"/>
      <c r="E71" s="532"/>
    </row>
    <row r="72" spans="1:5" ht="96.75" customHeight="1">
      <c r="A72" s="26">
        <v>18</v>
      </c>
      <c r="B72" s="533" t="s">
        <v>89</v>
      </c>
      <c r="C72" s="533"/>
      <c r="D72" s="533"/>
      <c r="E72" s="533"/>
    </row>
    <row r="73" spans="1:5" ht="83.25" customHeight="1">
      <c r="A73" s="26">
        <v>19</v>
      </c>
      <c r="B73" s="534" t="s">
        <v>90</v>
      </c>
      <c r="C73" s="534"/>
      <c r="D73" s="534"/>
      <c r="E73" s="534"/>
    </row>
    <row r="74" spans="1:5" ht="16.5">
      <c r="A74" s="34"/>
      <c r="B74" s="535" t="s">
        <v>91</v>
      </c>
      <c r="C74" s="535"/>
      <c r="D74" s="535"/>
      <c r="E74" s="535"/>
    </row>
    <row r="75" spans="1:5" ht="16.5">
      <c r="A75" s="36"/>
      <c r="B75" s="536" t="s">
        <v>92</v>
      </c>
      <c r="C75" s="536"/>
      <c r="D75" s="36"/>
      <c r="E75" s="36"/>
    </row>
    <row r="76" spans="1:5" ht="16.5">
      <c r="A76" s="36"/>
      <c r="B76" s="36"/>
      <c r="C76" s="36"/>
      <c r="D76" s="36"/>
      <c r="E76" s="37" t="s">
        <v>93</v>
      </c>
    </row>
    <row r="77" spans="1:5" ht="16.5">
      <c r="A77" s="36"/>
      <c r="B77" s="38" t="s">
        <v>94</v>
      </c>
      <c r="C77" s="35"/>
      <c r="D77" s="39" t="s">
        <v>95</v>
      </c>
      <c r="E77" s="35"/>
    </row>
    <row r="78" spans="1:5" ht="16.5">
      <c r="A78" s="36"/>
      <c r="B78" s="38" t="s">
        <v>96</v>
      </c>
      <c r="C78" s="35"/>
      <c r="D78" s="39" t="s">
        <v>97</v>
      </c>
      <c r="E78" s="35"/>
    </row>
    <row r="79" spans="1:5" ht="16.5">
      <c r="A79" s="36"/>
      <c r="B79" s="36"/>
      <c r="C79" s="36"/>
      <c r="D79" s="39" t="s">
        <v>98</v>
      </c>
      <c r="E79" s="35"/>
    </row>
    <row r="80" spans="1:5" ht="16.5">
      <c r="A80" s="36"/>
      <c r="B80" s="36"/>
      <c r="C80" s="36"/>
      <c r="D80" s="39" t="s">
        <v>99</v>
      </c>
      <c r="E80" s="35"/>
    </row>
    <row r="81" spans="1:5" ht="66">
      <c r="A81" s="36"/>
      <c r="B81" s="537" t="s">
        <v>100</v>
      </c>
      <c r="C81" s="537"/>
      <c r="D81" s="40"/>
      <c r="E81" s="41" t="s">
        <v>101</v>
      </c>
    </row>
    <row r="82" spans="1:5" ht="20.25">
      <c r="A82" s="42"/>
      <c r="B82" s="530"/>
      <c r="C82" s="530"/>
      <c r="D82" s="44"/>
      <c r="E82" s="43"/>
    </row>
    <row r="83" spans="1:5" ht="20.25">
      <c r="A83" s="42"/>
      <c r="B83" s="45"/>
      <c r="C83" s="45"/>
      <c r="D83" s="45"/>
      <c r="E83" s="45"/>
    </row>
    <row r="84" spans="1:5" ht="20.25">
      <c r="A84" s="42"/>
      <c r="B84" s="538" t="s">
        <v>102</v>
      </c>
      <c r="C84" s="538"/>
      <c r="D84" s="44"/>
      <c r="E84" s="44"/>
    </row>
    <row r="85" spans="1:5" ht="20.25">
      <c r="A85" s="42"/>
      <c r="B85" s="530"/>
      <c r="C85" s="530"/>
      <c r="D85" s="44"/>
      <c r="E85" s="44"/>
    </row>
    <row r="86" spans="1:5" ht="20.25">
      <c r="A86" s="42"/>
      <c r="B86" s="530"/>
      <c r="C86" s="530"/>
      <c r="D86" s="44"/>
      <c r="E86" s="44"/>
    </row>
  </sheetData>
  <mergeCells count="86">
    <mergeCell ref="B7:C7"/>
    <mergeCell ref="D7:E7"/>
    <mergeCell ref="A1:E1"/>
    <mergeCell ref="A2:E2"/>
    <mergeCell ref="A3:E3"/>
    <mergeCell ref="A4:E4"/>
    <mergeCell ref="A5:E5"/>
    <mergeCell ref="B8:C8"/>
    <mergeCell ref="D8:E8"/>
    <mergeCell ref="B9:C9"/>
    <mergeCell ref="D9:E9"/>
    <mergeCell ref="B10:C10"/>
    <mergeCell ref="D10:E10"/>
    <mergeCell ref="B11:C11"/>
    <mergeCell ref="D11:E11"/>
    <mergeCell ref="B12:C12"/>
    <mergeCell ref="D12:E12"/>
    <mergeCell ref="B13:C13"/>
    <mergeCell ref="D13:E13"/>
    <mergeCell ref="B26:C26"/>
    <mergeCell ref="D26:E26"/>
    <mergeCell ref="B14:C14"/>
    <mergeCell ref="D14:E14"/>
    <mergeCell ref="B16:C16"/>
    <mergeCell ref="B17:C17"/>
    <mergeCell ref="B18:C18"/>
    <mergeCell ref="B19:C19"/>
    <mergeCell ref="B21:D21"/>
    <mergeCell ref="C22:E22"/>
    <mergeCell ref="C23:E23"/>
    <mergeCell ref="B25:C25"/>
    <mergeCell ref="D25:E25"/>
    <mergeCell ref="B27:C27"/>
    <mergeCell ref="D27:E27"/>
    <mergeCell ref="B28:C28"/>
    <mergeCell ref="D28:E28"/>
    <mergeCell ref="B29:C29"/>
    <mergeCell ref="D29:E29"/>
    <mergeCell ref="B43:E43"/>
    <mergeCell ref="B32:E32"/>
    <mergeCell ref="B33:E33"/>
    <mergeCell ref="B34:E34"/>
    <mergeCell ref="B35:E35"/>
    <mergeCell ref="B36:E36"/>
    <mergeCell ref="B37:E37"/>
    <mergeCell ref="B38:E38"/>
    <mergeCell ref="B39:E39"/>
    <mergeCell ref="B40:E40"/>
    <mergeCell ref="B41:E41"/>
    <mergeCell ref="B42:E42"/>
    <mergeCell ref="C56:E56"/>
    <mergeCell ref="B44:E44"/>
    <mergeCell ref="B45:E45"/>
    <mergeCell ref="B46:E46"/>
    <mergeCell ref="B48:E48"/>
    <mergeCell ref="B49:C49"/>
    <mergeCell ref="B50:C50"/>
    <mergeCell ref="B51:E51"/>
    <mergeCell ref="C52:E52"/>
    <mergeCell ref="C53:E53"/>
    <mergeCell ref="C54:E54"/>
    <mergeCell ref="C55:E55"/>
    <mergeCell ref="B68:E68"/>
    <mergeCell ref="C57:E57"/>
    <mergeCell ref="C58:E58"/>
    <mergeCell ref="C59:E59"/>
    <mergeCell ref="B60:E60"/>
    <mergeCell ref="B61:E61"/>
    <mergeCell ref="B62:E62"/>
    <mergeCell ref="B63:E63"/>
    <mergeCell ref="B64:E64"/>
    <mergeCell ref="B65:E65"/>
    <mergeCell ref="B66:E66"/>
    <mergeCell ref="B67:E67"/>
    <mergeCell ref="B86:C86"/>
    <mergeCell ref="B69:E69"/>
    <mergeCell ref="B70:E70"/>
    <mergeCell ref="B71:E71"/>
    <mergeCell ref="B72:E72"/>
    <mergeCell ref="B73:E73"/>
    <mergeCell ref="B74:E74"/>
    <mergeCell ref="B75:C75"/>
    <mergeCell ref="B81:C81"/>
    <mergeCell ref="B82:C82"/>
    <mergeCell ref="B84:C84"/>
    <mergeCell ref="B85:C85"/>
  </mergeCells>
  <printOptions horizontalCentered="1"/>
  <pageMargins left="0.7" right="0.7" top="0.75" bottom="0.75" header="0.3" footer="0.3"/>
  <pageSetup paperSize="9" scale="95" orientation="landscape" verticalDpi="0"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6"/>
  <sheetViews>
    <sheetView view="pageBreakPreview" zoomScaleNormal="100" zoomScaleSheetLayoutView="100" workbookViewId="0">
      <selection activeCell="A7" sqref="A7:E7"/>
    </sheetView>
  </sheetViews>
  <sheetFormatPr defaultRowHeight="15"/>
  <cols>
    <col min="3" max="3" width="55" customWidth="1"/>
    <col min="4" max="5" width="36.140625" customWidth="1"/>
  </cols>
  <sheetData>
    <row r="1" spans="1:5" ht="25.5">
      <c r="A1" s="588" t="s">
        <v>0</v>
      </c>
      <c r="B1" s="588"/>
      <c r="C1" s="588"/>
      <c r="D1" s="588"/>
      <c r="E1" s="588"/>
    </row>
    <row r="2" spans="1:5" ht="18.75">
      <c r="A2" s="46"/>
      <c r="B2" s="46"/>
      <c r="C2" s="46"/>
      <c r="D2" s="46"/>
      <c r="E2" s="46"/>
    </row>
    <row r="3" spans="1:5" ht="18.75">
      <c r="A3" s="589" t="s">
        <v>103</v>
      </c>
      <c r="B3" s="589"/>
      <c r="C3" s="589"/>
      <c r="D3" s="589"/>
      <c r="E3" s="589"/>
    </row>
    <row r="4" spans="1:5" ht="20.25">
      <c r="A4" s="590" t="s">
        <v>104</v>
      </c>
      <c r="B4" s="590"/>
      <c r="C4" s="590"/>
      <c r="D4" s="590"/>
      <c r="E4" s="590"/>
    </row>
    <row r="5" spans="1:5" ht="18.75">
      <c r="A5" s="47"/>
      <c r="B5" s="47"/>
      <c r="C5" s="47"/>
      <c r="D5" s="47"/>
      <c r="E5" s="47"/>
    </row>
    <row r="6" spans="1:5" ht="93" customHeight="1">
      <c r="A6" s="591" t="str">
        <f>TITLE!A3</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591"/>
      <c r="C6" s="591"/>
      <c r="D6" s="591"/>
      <c r="E6" s="591"/>
    </row>
    <row r="7" spans="1:5" ht="20.25">
      <c r="A7" s="592" t="str">
        <f>TITLE!A2</f>
        <v xml:space="preserve">  Bid Enquiry No: KPTCL/CEE/TR(O)Z/TKR/ SEE(O)/ AEE-4/2025-26/Bid Enq-0092 Dated: 06.01.2026</v>
      </c>
      <c r="B7" s="592"/>
      <c r="C7" s="592"/>
      <c r="D7" s="592"/>
      <c r="E7" s="592"/>
    </row>
    <row r="8" spans="1:5" ht="8.25" customHeight="1">
      <c r="A8" s="48"/>
      <c r="B8" s="48"/>
      <c r="C8" s="48"/>
      <c r="D8" s="48"/>
      <c r="E8" s="48"/>
    </row>
    <row r="9" spans="1:5" ht="2.25" customHeight="1">
      <c r="A9" s="48"/>
      <c r="B9" s="48"/>
      <c r="C9" s="48"/>
      <c r="D9" s="48"/>
      <c r="E9" s="48"/>
    </row>
    <row r="10" spans="1:5" ht="18.75">
      <c r="A10" s="586" t="s">
        <v>105</v>
      </c>
      <c r="B10" s="587"/>
      <c r="C10" s="587"/>
      <c r="D10" s="587"/>
      <c r="E10" s="587"/>
    </row>
    <row r="11" spans="1:5" ht="56.25">
      <c r="A11" s="49" t="s">
        <v>106</v>
      </c>
      <c r="B11" s="579"/>
      <c r="C11" s="579"/>
      <c r="D11" s="579"/>
      <c r="E11" s="579"/>
    </row>
    <row r="12" spans="1:5" ht="18.75">
      <c r="A12" s="46"/>
      <c r="B12" s="46"/>
      <c r="C12" s="46"/>
      <c r="D12" s="46"/>
      <c r="E12" s="46"/>
    </row>
    <row r="13" spans="1:5" ht="18.75">
      <c r="A13" s="580" t="s">
        <v>7</v>
      </c>
      <c r="B13" s="580"/>
      <c r="C13" s="580"/>
      <c r="D13" s="46"/>
      <c r="E13" s="46" t="s">
        <v>15</v>
      </c>
    </row>
    <row r="14" spans="1:5" ht="56.25">
      <c r="A14" s="581"/>
      <c r="B14" s="582"/>
      <c r="C14" s="583"/>
      <c r="D14" s="46"/>
      <c r="E14" s="51" t="s">
        <v>107</v>
      </c>
    </row>
    <row r="15" spans="1:5" ht="18.75">
      <c r="A15" s="46"/>
      <c r="B15" s="46"/>
      <c r="C15" s="46"/>
      <c r="D15" s="46"/>
      <c r="E15" s="46"/>
    </row>
    <row r="16" spans="1:5" ht="18.75">
      <c r="A16" s="52" t="s">
        <v>19</v>
      </c>
      <c r="B16" s="46"/>
      <c r="C16" s="46"/>
      <c r="D16" s="46"/>
      <c r="E16" s="46"/>
    </row>
    <row r="17" spans="1:5" ht="18.75">
      <c r="A17" s="46"/>
      <c r="B17" s="46"/>
      <c r="C17" s="46"/>
      <c r="D17" s="46"/>
      <c r="E17" s="46"/>
    </row>
    <row r="18" spans="1:5" ht="42" customHeight="1">
      <c r="A18" s="584" t="s">
        <v>108</v>
      </c>
      <c r="B18" s="584"/>
      <c r="C18" s="584"/>
      <c r="D18" s="584"/>
      <c r="E18" s="584"/>
    </row>
    <row r="19" spans="1:5" ht="13.5" customHeight="1">
      <c r="A19" s="584"/>
      <c r="B19" s="584"/>
      <c r="C19" s="584"/>
      <c r="D19" s="584"/>
      <c r="E19" s="584"/>
    </row>
    <row r="20" spans="1:5" ht="19.5" hidden="1">
      <c r="A20" s="53"/>
      <c r="B20" s="53"/>
      <c r="C20" s="53"/>
      <c r="D20" s="53"/>
      <c r="E20" s="53"/>
    </row>
    <row r="21" spans="1:5" ht="19.5">
      <c r="A21" s="53"/>
      <c r="B21" s="585" t="s">
        <v>109</v>
      </c>
      <c r="C21" s="585"/>
      <c r="D21" s="585"/>
      <c r="E21" s="54"/>
    </row>
    <row r="22" spans="1:5" ht="19.5">
      <c r="A22" s="53"/>
      <c r="B22" s="53"/>
      <c r="C22" s="53"/>
      <c r="D22" s="53"/>
      <c r="E22" s="53"/>
    </row>
    <row r="23" spans="1:5" ht="19.5">
      <c r="A23" s="46"/>
      <c r="B23" s="46"/>
      <c r="C23" s="46"/>
      <c r="D23" s="53"/>
      <c r="E23" s="46"/>
    </row>
    <row r="24" spans="1:5" ht="19.5">
      <c r="A24" s="46"/>
      <c r="B24" s="55" t="s">
        <v>94</v>
      </c>
      <c r="C24" s="56"/>
      <c r="D24" s="57" t="s">
        <v>110</v>
      </c>
      <c r="E24" s="58"/>
    </row>
    <row r="25" spans="1:5" ht="19.5">
      <c r="A25" s="46"/>
      <c r="B25" s="55" t="s">
        <v>96</v>
      </c>
      <c r="C25" s="56"/>
      <c r="D25" s="57" t="s">
        <v>111</v>
      </c>
      <c r="E25" s="58"/>
    </row>
    <row r="26" spans="1:5" ht="19.5">
      <c r="A26" s="46"/>
      <c r="B26" s="46"/>
      <c r="C26" s="46"/>
      <c r="D26" s="59" t="s">
        <v>112</v>
      </c>
      <c r="E26" s="58"/>
    </row>
  </sheetData>
  <mergeCells count="11">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80" orientation="landscape"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0"/>
  <sheetViews>
    <sheetView view="pageBreakPreview" topLeftCell="A14" zoomScale="85" zoomScaleNormal="100" zoomScaleSheetLayoutView="85" workbookViewId="0">
      <selection activeCell="B42" sqref="B42:D42"/>
    </sheetView>
  </sheetViews>
  <sheetFormatPr defaultRowHeight="12.75"/>
  <cols>
    <col min="1" max="1" width="8.42578125" style="60" customWidth="1"/>
    <col min="2" max="2" width="53.5703125" style="60" customWidth="1"/>
    <col min="3" max="3" width="49.85546875" style="60" customWidth="1"/>
    <col min="4" max="4" width="28" style="60" customWidth="1"/>
    <col min="5" max="5" width="34.85546875" style="60" customWidth="1"/>
    <col min="6" max="6" width="82.7109375" style="60" customWidth="1"/>
    <col min="7" max="256" width="9.140625" style="60"/>
    <col min="257" max="257" width="8.42578125" style="60" customWidth="1"/>
    <col min="258" max="258" width="53.5703125" style="60" customWidth="1"/>
    <col min="259" max="259" width="32.42578125" style="60" customWidth="1"/>
    <col min="260" max="260" width="28" style="60" customWidth="1"/>
    <col min="261" max="261" width="32.140625" style="60" customWidth="1"/>
    <col min="262" max="262" width="25.42578125" style="60" customWidth="1"/>
    <col min="263" max="512" width="9.140625" style="60"/>
    <col min="513" max="513" width="8.42578125" style="60" customWidth="1"/>
    <col min="514" max="514" width="53.5703125" style="60" customWidth="1"/>
    <col min="515" max="515" width="32.42578125" style="60" customWidth="1"/>
    <col min="516" max="516" width="28" style="60" customWidth="1"/>
    <col min="517" max="517" width="32.140625" style="60" customWidth="1"/>
    <col min="518" max="518" width="25.42578125" style="60" customWidth="1"/>
    <col min="519" max="768" width="9.140625" style="60"/>
    <col min="769" max="769" width="8.42578125" style="60" customWidth="1"/>
    <col min="770" max="770" width="53.5703125" style="60" customWidth="1"/>
    <col min="771" max="771" width="32.42578125" style="60" customWidth="1"/>
    <col min="772" max="772" width="28" style="60" customWidth="1"/>
    <col min="773" max="773" width="32.140625" style="60" customWidth="1"/>
    <col min="774" max="774" width="25.42578125" style="60" customWidth="1"/>
    <col min="775" max="1024" width="9.140625" style="60"/>
    <col min="1025" max="1025" width="8.42578125" style="60" customWidth="1"/>
    <col min="1026" max="1026" width="53.5703125" style="60" customWidth="1"/>
    <col min="1027" max="1027" width="32.42578125" style="60" customWidth="1"/>
    <col min="1028" max="1028" width="28" style="60" customWidth="1"/>
    <col min="1029" max="1029" width="32.140625" style="60" customWidth="1"/>
    <col min="1030" max="1030" width="25.42578125" style="60" customWidth="1"/>
    <col min="1031" max="1280" width="9.140625" style="60"/>
    <col min="1281" max="1281" width="8.42578125" style="60" customWidth="1"/>
    <col min="1282" max="1282" width="53.5703125" style="60" customWidth="1"/>
    <col min="1283" max="1283" width="32.42578125" style="60" customWidth="1"/>
    <col min="1284" max="1284" width="28" style="60" customWidth="1"/>
    <col min="1285" max="1285" width="32.140625" style="60" customWidth="1"/>
    <col min="1286" max="1286" width="25.42578125" style="60" customWidth="1"/>
    <col min="1287" max="1536" width="9.140625" style="60"/>
    <col min="1537" max="1537" width="8.42578125" style="60" customWidth="1"/>
    <col min="1538" max="1538" width="53.5703125" style="60" customWidth="1"/>
    <col min="1539" max="1539" width="32.42578125" style="60" customWidth="1"/>
    <col min="1540" max="1540" width="28" style="60" customWidth="1"/>
    <col min="1541" max="1541" width="32.140625" style="60" customWidth="1"/>
    <col min="1542" max="1542" width="25.42578125" style="60" customWidth="1"/>
    <col min="1543" max="1792" width="9.140625" style="60"/>
    <col min="1793" max="1793" width="8.42578125" style="60" customWidth="1"/>
    <col min="1794" max="1794" width="53.5703125" style="60" customWidth="1"/>
    <col min="1795" max="1795" width="32.42578125" style="60" customWidth="1"/>
    <col min="1796" max="1796" width="28" style="60" customWidth="1"/>
    <col min="1797" max="1797" width="32.140625" style="60" customWidth="1"/>
    <col min="1798" max="1798" width="25.42578125" style="60" customWidth="1"/>
    <col min="1799" max="2048" width="9.140625" style="60"/>
    <col min="2049" max="2049" width="8.42578125" style="60" customWidth="1"/>
    <col min="2050" max="2050" width="53.5703125" style="60" customWidth="1"/>
    <col min="2051" max="2051" width="32.42578125" style="60" customWidth="1"/>
    <col min="2052" max="2052" width="28" style="60" customWidth="1"/>
    <col min="2053" max="2053" width="32.140625" style="60" customWidth="1"/>
    <col min="2054" max="2054" width="25.42578125" style="60" customWidth="1"/>
    <col min="2055" max="2304" width="9.140625" style="60"/>
    <col min="2305" max="2305" width="8.42578125" style="60" customWidth="1"/>
    <col min="2306" max="2306" width="53.5703125" style="60" customWidth="1"/>
    <col min="2307" max="2307" width="32.42578125" style="60" customWidth="1"/>
    <col min="2308" max="2308" width="28" style="60" customWidth="1"/>
    <col min="2309" max="2309" width="32.140625" style="60" customWidth="1"/>
    <col min="2310" max="2310" width="25.42578125" style="60" customWidth="1"/>
    <col min="2311" max="2560" width="9.140625" style="60"/>
    <col min="2561" max="2561" width="8.42578125" style="60" customWidth="1"/>
    <col min="2562" max="2562" width="53.5703125" style="60" customWidth="1"/>
    <col min="2563" max="2563" width="32.42578125" style="60" customWidth="1"/>
    <col min="2564" max="2564" width="28" style="60" customWidth="1"/>
    <col min="2565" max="2565" width="32.140625" style="60" customWidth="1"/>
    <col min="2566" max="2566" width="25.42578125" style="60" customWidth="1"/>
    <col min="2567" max="2816" width="9.140625" style="60"/>
    <col min="2817" max="2817" width="8.42578125" style="60" customWidth="1"/>
    <col min="2818" max="2818" width="53.5703125" style="60" customWidth="1"/>
    <col min="2819" max="2819" width="32.42578125" style="60" customWidth="1"/>
    <col min="2820" max="2820" width="28" style="60" customWidth="1"/>
    <col min="2821" max="2821" width="32.140625" style="60" customWidth="1"/>
    <col min="2822" max="2822" width="25.42578125" style="60" customWidth="1"/>
    <col min="2823" max="3072" width="9.140625" style="60"/>
    <col min="3073" max="3073" width="8.42578125" style="60" customWidth="1"/>
    <col min="3074" max="3074" width="53.5703125" style="60" customWidth="1"/>
    <col min="3075" max="3075" width="32.42578125" style="60" customWidth="1"/>
    <col min="3076" max="3076" width="28" style="60" customWidth="1"/>
    <col min="3077" max="3077" width="32.140625" style="60" customWidth="1"/>
    <col min="3078" max="3078" width="25.42578125" style="60" customWidth="1"/>
    <col min="3079" max="3328" width="9.140625" style="60"/>
    <col min="3329" max="3329" width="8.42578125" style="60" customWidth="1"/>
    <col min="3330" max="3330" width="53.5703125" style="60" customWidth="1"/>
    <col min="3331" max="3331" width="32.42578125" style="60" customWidth="1"/>
    <col min="3332" max="3332" width="28" style="60" customWidth="1"/>
    <col min="3333" max="3333" width="32.140625" style="60" customWidth="1"/>
    <col min="3334" max="3334" width="25.42578125" style="60" customWidth="1"/>
    <col min="3335" max="3584" width="9.140625" style="60"/>
    <col min="3585" max="3585" width="8.42578125" style="60" customWidth="1"/>
    <col min="3586" max="3586" width="53.5703125" style="60" customWidth="1"/>
    <col min="3587" max="3587" width="32.42578125" style="60" customWidth="1"/>
    <col min="3588" max="3588" width="28" style="60" customWidth="1"/>
    <col min="3589" max="3589" width="32.140625" style="60" customWidth="1"/>
    <col min="3590" max="3590" width="25.42578125" style="60" customWidth="1"/>
    <col min="3591" max="3840" width="9.140625" style="60"/>
    <col min="3841" max="3841" width="8.42578125" style="60" customWidth="1"/>
    <col min="3842" max="3842" width="53.5703125" style="60" customWidth="1"/>
    <col min="3843" max="3843" width="32.42578125" style="60" customWidth="1"/>
    <col min="3844" max="3844" width="28" style="60" customWidth="1"/>
    <col min="3845" max="3845" width="32.140625" style="60" customWidth="1"/>
    <col min="3846" max="3846" width="25.42578125" style="60" customWidth="1"/>
    <col min="3847" max="4096" width="9.140625" style="60"/>
    <col min="4097" max="4097" width="8.42578125" style="60" customWidth="1"/>
    <col min="4098" max="4098" width="53.5703125" style="60" customWidth="1"/>
    <col min="4099" max="4099" width="32.42578125" style="60" customWidth="1"/>
    <col min="4100" max="4100" width="28" style="60" customWidth="1"/>
    <col min="4101" max="4101" width="32.140625" style="60" customWidth="1"/>
    <col min="4102" max="4102" width="25.42578125" style="60" customWidth="1"/>
    <col min="4103" max="4352" width="9.140625" style="60"/>
    <col min="4353" max="4353" width="8.42578125" style="60" customWidth="1"/>
    <col min="4354" max="4354" width="53.5703125" style="60" customWidth="1"/>
    <col min="4355" max="4355" width="32.42578125" style="60" customWidth="1"/>
    <col min="4356" max="4356" width="28" style="60" customWidth="1"/>
    <col min="4357" max="4357" width="32.140625" style="60" customWidth="1"/>
    <col min="4358" max="4358" width="25.42578125" style="60" customWidth="1"/>
    <col min="4359" max="4608" width="9.140625" style="60"/>
    <col min="4609" max="4609" width="8.42578125" style="60" customWidth="1"/>
    <col min="4610" max="4610" width="53.5703125" style="60" customWidth="1"/>
    <col min="4611" max="4611" width="32.42578125" style="60" customWidth="1"/>
    <col min="4612" max="4612" width="28" style="60" customWidth="1"/>
    <col min="4613" max="4613" width="32.140625" style="60" customWidth="1"/>
    <col min="4614" max="4614" width="25.42578125" style="60" customWidth="1"/>
    <col min="4615" max="4864" width="9.140625" style="60"/>
    <col min="4865" max="4865" width="8.42578125" style="60" customWidth="1"/>
    <col min="4866" max="4866" width="53.5703125" style="60" customWidth="1"/>
    <col min="4867" max="4867" width="32.42578125" style="60" customWidth="1"/>
    <col min="4868" max="4868" width="28" style="60" customWidth="1"/>
    <col min="4869" max="4869" width="32.140625" style="60" customWidth="1"/>
    <col min="4870" max="4870" width="25.42578125" style="60" customWidth="1"/>
    <col min="4871" max="5120" width="9.140625" style="60"/>
    <col min="5121" max="5121" width="8.42578125" style="60" customWidth="1"/>
    <col min="5122" max="5122" width="53.5703125" style="60" customWidth="1"/>
    <col min="5123" max="5123" width="32.42578125" style="60" customWidth="1"/>
    <col min="5124" max="5124" width="28" style="60" customWidth="1"/>
    <col min="5125" max="5125" width="32.140625" style="60" customWidth="1"/>
    <col min="5126" max="5126" width="25.42578125" style="60" customWidth="1"/>
    <col min="5127" max="5376" width="9.140625" style="60"/>
    <col min="5377" max="5377" width="8.42578125" style="60" customWidth="1"/>
    <col min="5378" max="5378" width="53.5703125" style="60" customWidth="1"/>
    <col min="5379" max="5379" width="32.42578125" style="60" customWidth="1"/>
    <col min="5380" max="5380" width="28" style="60" customWidth="1"/>
    <col min="5381" max="5381" width="32.140625" style="60" customWidth="1"/>
    <col min="5382" max="5382" width="25.42578125" style="60" customWidth="1"/>
    <col min="5383" max="5632" width="9.140625" style="60"/>
    <col min="5633" max="5633" width="8.42578125" style="60" customWidth="1"/>
    <col min="5634" max="5634" width="53.5703125" style="60" customWidth="1"/>
    <col min="5635" max="5635" width="32.42578125" style="60" customWidth="1"/>
    <col min="5636" max="5636" width="28" style="60" customWidth="1"/>
    <col min="5637" max="5637" width="32.140625" style="60" customWidth="1"/>
    <col min="5638" max="5638" width="25.42578125" style="60" customWidth="1"/>
    <col min="5639" max="5888" width="9.140625" style="60"/>
    <col min="5889" max="5889" width="8.42578125" style="60" customWidth="1"/>
    <col min="5890" max="5890" width="53.5703125" style="60" customWidth="1"/>
    <col min="5891" max="5891" width="32.42578125" style="60" customWidth="1"/>
    <col min="5892" max="5892" width="28" style="60" customWidth="1"/>
    <col min="5893" max="5893" width="32.140625" style="60" customWidth="1"/>
    <col min="5894" max="5894" width="25.42578125" style="60" customWidth="1"/>
    <col min="5895" max="6144" width="9.140625" style="60"/>
    <col min="6145" max="6145" width="8.42578125" style="60" customWidth="1"/>
    <col min="6146" max="6146" width="53.5703125" style="60" customWidth="1"/>
    <col min="6147" max="6147" width="32.42578125" style="60" customWidth="1"/>
    <col min="6148" max="6148" width="28" style="60" customWidth="1"/>
    <col min="6149" max="6149" width="32.140625" style="60" customWidth="1"/>
    <col min="6150" max="6150" width="25.42578125" style="60" customWidth="1"/>
    <col min="6151" max="6400" width="9.140625" style="60"/>
    <col min="6401" max="6401" width="8.42578125" style="60" customWidth="1"/>
    <col min="6402" max="6402" width="53.5703125" style="60" customWidth="1"/>
    <col min="6403" max="6403" width="32.42578125" style="60" customWidth="1"/>
    <col min="6404" max="6404" width="28" style="60" customWidth="1"/>
    <col min="6405" max="6405" width="32.140625" style="60" customWidth="1"/>
    <col min="6406" max="6406" width="25.42578125" style="60" customWidth="1"/>
    <col min="6407" max="6656" width="9.140625" style="60"/>
    <col min="6657" max="6657" width="8.42578125" style="60" customWidth="1"/>
    <col min="6658" max="6658" width="53.5703125" style="60" customWidth="1"/>
    <col min="6659" max="6659" width="32.42578125" style="60" customWidth="1"/>
    <col min="6660" max="6660" width="28" style="60" customWidth="1"/>
    <col min="6661" max="6661" width="32.140625" style="60" customWidth="1"/>
    <col min="6662" max="6662" width="25.42578125" style="60" customWidth="1"/>
    <col min="6663" max="6912" width="9.140625" style="60"/>
    <col min="6913" max="6913" width="8.42578125" style="60" customWidth="1"/>
    <col min="6914" max="6914" width="53.5703125" style="60" customWidth="1"/>
    <col min="6915" max="6915" width="32.42578125" style="60" customWidth="1"/>
    <col min="6916" max="6916" width="28" style="60" customWidth="1"/>
    <col min="6917" max="6917" width="32.140625" style="60" customWidth="1"/>
    <col min="6918" max="6918" width="25.42578125" style="60" customWidth="1"/>
    <col min="6919" max="7168" width="9.140625" style="60"/>
    <col min="7169" max="7169" width="8.42578125" style="60" customWidth="1"/>
    <col min="7170" max="7170" width="53.5703125" style="60" customWidth="1"/>
    <col min="7171" max="7171" width="32.42578125" style="60" customWidth="1"/>
    <col min="7172" max="7172" width="28" style="60" customWidth="1"/>
    <col min="7173" max="7173" width="32.140625" style="60" customWidth="1"/>
    <col min="7174" max="7174" width="25.42578125" style="60" customWidth="1"/>
    <col min="7175" max="7424" width="9.140625" style="60"/>
    <col min="7425" max="7425" width="8.42578125" style="60" customWidth="1"/>
    <col min="7426" max="7426" width="53.5703125" style="60" customWidth="1"/>
    <col min="7427" max="7427" width="32.42578125" style="60" customWidth="1"/>
    <col min="7428" max="7428" width="28" style="60" customWidth="1"/>
    <col min="7429" max="7429" width="32.140625" style="60" customWidth="1"/>
    <col min="7430" max="7430" width="25.42578125" style="60" customWidth="1"/>
    <col min="7431" max="7680" width="9.140625" style="60"/>
    <col min="7681" max="7681" width="8.42578125" style="60" customWidth="1"/>
    <col min="7682" max="7682" width="53.5703125" style="60" customWidth="1"/>
    <col min="7683" max="7683" width="32.42578125" style="60" customWidth="1"/>
    <col min="7684" max="7684" width="28" style="60" customWidth="1"/>
    <col min="7685" max="7685" width="32.140625" style="60" customWidth="1"/>
    <col min="7686" max="7686" width="25.42578125" style="60" customWidth="1"/>
    <col min="7687" max="7936" width="9.140625" style="60"/>
    <col min="7937" max="7937" width="8.42578125" style="60" customWidth="1"/>
    <col min="7938" max="7938" width="53.5703125" style="60" customWidth="1"/>
    <col min="7939" max="7939" width="32.42578125" style="60" customWidth="1"/>
    <col min="7940" max="7940" width="28" style="60" customWidth="1"/>
    <col min="7941" max="7941" width="32.140625" style="60" customWidth="1"/>
    <col min="7942" max="7942" width="25.42578125" style="60" customWidth="1"/>
    <col min="7943" max="8192" width="9.140625" style="60"/>
    <col min="8193" max="8193" width="8.42578125" style="60" customWidth="1"/>
    <col min="8194" max="8194" width="53.5703125" style="60" customWidth="1"/>
    <col min="8195" max="8195" width="32.42578125" style="60" customWidth="1"/>
    <col min="8196" max="8196" width="28" style="60" customWidth="1"/>
    <col min="8197" max="8197" width="32.140625" style="60" customWidth="1"/>
    <col min="8198" max="8198" width="25.42578125" style="60" customWidth="1"/>
    <col min="8199" max="8448" width="9.140625" style="60"/>
    <col min="8449" max="8449" width="8.42578125" style="60" customWidth="1"/>
    <col min="8450" max="8450" width="53.5703125" style="60" customWidth="1"/>
    <col min="8451" max="8451" width="32.42578125" style="60" customWidth="1"/>
    <col min="8452" max="8452" width="28" style="60" customWidth="1"/>
    <col min="8453" max="8453" width="32.140625" style="60" customWidth="1"/>
    <col min="8454" max="8454" width="25.42578125" style="60" customWidth="1"/>
    <col min="8455" max="8704" width="9.140625" style="60"/>
    <col min="8705" max="8705" width="8.42578125" style="60" customWidth="1"/>
    <col min="8706" max="8706" width="53.5703125" style="60" customWidth="1"/>
    <col min="8707" max="8707" width="32.42578125" style="60" customWidth="1"/>
    <col min="8708" max="8708" width="28" style="60" customWidth="1"/>
    <col min="8709" max="8709" width="32.140625" style="60" customWidth="1"/>
    <col min="8710" max="8710" width="25.42578125" style="60" customWidth="1"/>
    <col min="8711" max="8960" width="9.140625" style="60"/>
    <col min="8961" max="8961" width="8.42578125" style="60" customWidth="1"/>
    <col min="8962" max="8962" width="53.5703125" style="60" customWidth="1"/>
    <col min="8963" max="8963" width="32.42578125" style="60" customWidth="1"/>
    <col min="8964" max="8964" width="28" style="60" customWidth="1"/>
    <col min="8965" max="8965" width="32.140625" style="60" customWidth="1"/>
    <col min="8966" max="8966" width="25.42578125" style="60" customWidth="1"/>
    <col min="8967" max="9216" width="9.140625" style="60"/>
    <col min="9217" max="9217" width="8.42578125" style="60" customWidth="1"/>
    <col min="9218" max="9218" width="53.5703125" style="60" customWidth="1"/>
    <col min="9219" max="9219" width="32.42578125" style="60" customWidth="1"/>
    <col min="9220" max="9220" width="28" style="60" customWidth="1"/>
    <col min="9221" max="9221" width="32.140625" style="60" customWidth="1"/>
    <col min="9222" max="9222" width="25.42578125" style="60" customWidth="1"/>
    <col min="9223" max="9472" width="9.140625" style="60"/>
    <col min="9473" max="9473" width="8.42578125" style="60" customWidth="1"/>
    <col min="9474" max="9474" width="53.5703125" style="60" customWidth="1"/>
    <col min="9475" max="9475" width="32.42578125" style="60" customWidth="1"/>
    <col min="9476" max="9476" width="28" style="60" customWidth="1"/>
    <col min="9477" max="9477" width="32.140625" style="60" customWidth="1"/>
    <col min="9478" max="9478" width="25.42578125" style="60" customWidth="1"/>
    <col min="9479" max="9728" width="9.140625" style="60"/>
    <col min="9729" max="9729" width="8.42578125" style="60" customWidth="1"/>
    <col min="9730" max="9730" width="53.5703125" style="60" customWidth="1"/>
    <col min="9731" max="9731" width="32.42578125" style="60" customWidth="1"/>
    <col min="9732" max="9732" width="28" style="60" customWidth="1"/>
    <col min="9733" max="9733" width="32.140625" style="60" customWidth="1"/>
    <col min="9734" max="9734" width="25.42578125" style="60" customWidth="1"/>
    <col min="9735" max="9984" width="9.140625" style="60"/>
    <col min="9985" max="9985" width="8.42578125" style="60" customWidth="1"/>
    <col min="9986" max="9986" width="53.5703125" style="60" customWidth="1"/>
    <col min="9987" max="9987" width="32.42578125" style="60" customWidth="1"/>
    <col min="9988" max="9988" width="28" style="60" customWidth="1"/>
    <col min="9989" max="9989" width="32.140625" style="60" customWidth="1"/>
    <col min="9990" max="9990" width="25.42578125" style="60" customWidth="1"/>
    <col min="9991" max="10240" width="9.140625" style="60"/>
    <col min="10241" max="10241" width="8.42578125" style="60" customWidth="1"/>
    <col min="10242" max="10242" width="53.5703125" style="60" customWidth="1"/>
    <col min="10243" max="10243" width="32.42578125" style="60" customWidth="1"/>
    <col min="10244" max="10244" width="28" style="60" customWidth="1"/>
    <col min="10245" max="10245" width="32.140625" style="60" customWidth="1"/>
    <col min="10246" max="10246" width="25.42578125" style="60" customWidth="1"/>
    <col min="10247" max="10496" width="9.140625" style="60"/>
    <col min="10497" max="10497" width="8.42578125" style="60" customWidth="1"/>
    <col min="10498" max="10498" width="53.5703125" style="60" customWidth="1"/>
    <col min="10499" max="10499" width="32.42578125" style="60" customWidth="1"/>
    <col min="10500" max="10500" width="28" style="60" customWidth="1"/>
    <col min="10501" max="10501" width="32.140625" style="60" customWidth="1"/>
    <col min="10502" max="10502" width="25.42578125" style="60" customWidth="1"/>
    <col min="10503" max="10752" width="9.140625" style="60"/>
    <col min="10753" max="10753" width="8.42578125" style="60" customWidth="1"/>
    <col min="10754" max="10754" width="53.5703125" style="60" customWidth="1"/>
    <col min="10755" max="10755" width="32.42578125" style="60" customWidth="1"/>
    <col min="10756" max="10756" width="28" style="60" customWidth="1"/>
    <col min="10757" max="10757" width="32.140625" style="60" customWidth="1"/>
    <col min="10758" max="10758" width="25.42578125" style="60" customWidth="1"/>
    <col min="10759" max="11008" width="9.140625" style="60"/>
    <col min="11009" max="11009" width="8.42578125" style="60" customWidth="1"/>
    <col min="11010" max="11010" width="53.5703125" style="60" customWidth="1"/>
    <col min="11011" max="11011" width="32.42578125" style="60" customWidth="1"/>
    <col min="11012" max="11012" width="28" style="60" customWidth="1"/>
    <col min="11013" max="11013" width="32.140625" style="60" customWidth="1"/>
    <col min="11014" max="11014" width="25.42578125" style="60" customWidth="1"/>
    <col min="11015" max="11264" width="9.140625" style="60"/>
    <col min="11265" max="11265" width="8.42578125" style="60" customWidth="1"/>
    <col min="11266" max="11266" width="53.5703125" style="60" customWidth="1"/>
    <col min="11267" max="11267" width="32.42578125" style="60" customWidth="1"/>
    <col min="11268" max="11268" width="28" style="60" customWidth="1"/>
    <col min="11269" max="11269" width="32.140625" style="60" customWidth="1"/>
    <col min="11270" max="11270" width="25.42578125" style="60" customWidth="1"/>
    <col min="11271" max="11520" width="9.140625" style="60"/>
    <col min="11521" max="11521" width="8.42578125" style="60" customWidth="1"/>
    <col min="11522" max="11522" width="53.5703125" style="60" customWidth="1"/>
    <col min="11523" max="11523" width="32.42578125" style="60" customWidth="1"/>
    <col min="11524" max="11524" width="28" style="60" customWidth="1"/>
    <col min="11525" max="11525" width="32.140625" style="60" customWidth="1"/>
    <col min="11526" max="11526" width="25.42578125" style="60" customWidth="1"/>
    <col min="11527" max="11776" width="9.140625" style="60"/>
    <col min="11777" max="11777" width="8.42578125" style="60" customWidth="1"/>
    <col min="11778" max="11778" width="53.5703125" style="60" customWidth="1"/>
    <col min="11779" max="11779" width="32.42578125" style="60" customWidth="1"/>
    <col min="11780" max="11780" width="28" style="60" customWidth="1"/>
    <col min="11781" max="11781" width="32.140625" style="60" customWidth="1"/>
    <col min="11782" max="11782" width="25.42578125" style="60" customWidth="1"/>
    <col min="11783" max="12032" width="9.140625" style="60"/>
    <col min="12033" max="12033" width="8.42578125" style="60" customWidth="1"/>
    <col min="12034" max="12034" width="53.5703125" style="60" customWidth="1"/>
    <col min="12035" max="12035" width="32.42578125" style="60" customWidth="1"/>
    <col min="12036" max="12036" width="28" style="60" customWidth="1"/>
    <col min="12037" max="12037" width="32.140625" style="60" customWidth="1"/>
    <col min="12038" max="12038" width="25.42578125" style="60" customWidth="1"/>
    <col min="12039" max="12288" width="9.140625" style="60"/>
    <col min="12289" max="12289" width="8.42578125" style="60" customWidth="1"/>
    <col min="12290" max="12290" width="53.5703125" style="60" customWidth="1"/>
    <col min="12291" max="12291" width="32.42578125" style="60" customWidth="1"/>
    <col min="12292" max="12292" width="28" style="60" customWidth="1"/>
    <col min="12293" max="12293" width="32.140625" style="60" customWidth="1"/>
    <col min="12294" max="12294" width="25.42578125" style="60" customWidth="1"/>
    <col min="12295" max="12544" width="9.140625" style="60"/>
    <col min="12545" max="12545" width="8.42578125" style="60" customWidth="1"/>
    <col min="12546" max="12546" width="53.5703125" style="60" customWidth="1"/>
    <col min="12547" max="12547" width="32.42578125" style="60" customWidth="1"/>
    <col min="12548" max="12548" width="28" style="60" customWidth="1"/>
    <col min="12549" max="12549" width="32.140625" style="60" customWidth="1"/>
    <col min="12550" max="12550" width="25.42578125" style="60" customWidth="1"/>
    <col min="12551" max="12800" width="9.140625" style="60"/>
    <col min="12801" max="12801" width="8.42578125" style="60" customWidth="1"/>
    <col min="12802" max="12802" width="53.5703125" style="60" customWidth="1"/>
    <col min="12803" max="12803" width="32.42578125" style="60" customWidth="1"/>
    <col min="12804" max="12804" width="28" style="60" customWidth="1"/>
    <col min="12805" max="12805" width="32.140625" style="60" customWidth="1"/>
    <col min="12806" max="12806" width="25.42578125" style="60" customWidth="1"/>
    <col min="12807" max="13056" width="9.140625" style="60"/>
    <col min="13057" max="13057" width="8.42578125" style="60" customWidth="1"/>
    <col min="13058" max="13058" width="53.5703125" style="60" customWidth="1"/>
    <col min="13059" max="13059" width="32.42578125" style="60" customWidth="1"/>
    <col min="13060" max="13060" width="28" style="60" customWidth="1"/>
    <col min="13061" max="13061" width="32.140625" style="60" customWidth="1"/>
    <col min="13062" max="13062" width="25.42578125" style="60" customWidth="1"/>
    <col min="13063" max="13312" width="9.140625" style="60"/>
    <col min="13313" max="13313" width="8.42578125" style="60" customWidth="1"/>
    <col min="13314" max="13314" width="53.5703125" style="60" customWidth="1"/>
    <col min="13315" max="13315" width="32.42578125" style="60" customWidth="1"/>
    <col min="13316" max="13316" width="28" style="60" customWidth="1"/>
    <col min="13317" max="13317" width="32.140625" style="60" customWidth="1"/>
    <col min="13318" max="13318" width="25.42578125" style="60" customWidth="1"/>
    <col min="13319" max="13568" width="9.140625" style="60"/>
    <col min="13569" max="13569" width="8.42578125" style="60" customWidth="1"/>
    <col min="13570" max="13570" width="53.5703125" style="60" customWidth="1"/>
    <col min="13571" max="13571" width="32.42578125" style="60" customWidth="1"/>
    <col min="13572" max="13572" width="28" style="60" customWidth="1"/>
    <col min="13573" max="13573" width="32.140625" style="60" customWidth="1"/>
    <col min="13574" max="13574" width="25.42578125" style="60" customWidth="1"/>
    <col min="13575" max="13824" width="9.140625" style="60"/>
    <col min="13825" max="13825" width="8.42578125" style="60" customWidth="1"/>
    <col min="13826" max="13826" width="53.5703125" style="60" customWidth="1"/>
    <col min="13827" max="13827" width="32.42578125" style="60" customWidth="1"/>
    <col min="13828" max="13828" width="28" style="60" customWidth="1"/>
    <col min="13829" max="13829" width="32.140625" style="60" customWidth="1"/>
    <col min="13830" max="13830" width="25.42578125" style="60" customWidth="1"/>
    <col min="13831" max="14080" width="9.140625" style="60"/>
    <col min="14081" max="14081" width="8.42578125" style="60" customWidth="1"/>
    <col min="14082" max="14082" width="53.5703125" style="60" customWidth="1"/>
    <col min="14083" max="14083" width="32.42578125" style="60" customWidth="1"/>
    <col min="14084" max="14084" width="28" style="60" customWidth="1"/>
    <col min="14085" max="14085" width="32.140625" style="60" customWidth="1"/>
    <col min="14086" max="14086" width="25.42578125" style="60" customWidth="1"/>
    <col min="14087" max="14336" width="9.140625" style="60"/>
    <col min="14337" max="14337" width="8.42578125" style="60" customWidth="1"/>
    <col min="14338" max="14338" width="53.5703125" style="60" customWidth="1"/>
    <col min="14339" max="14339" width="32.42578125" style="60" customWidth="1"/>
    <col min="14340" max="14340" width="28" style="60" customWidth="1"/>
    <col min="14341" max="14341" width="32.140625" style="60" customWidth="1"/>
    <col min="14342" max="14342" width="25.42578125" style="60" customWidth="1"/>
    <col min="14343" max="14592" width="9.140625" style="60"/>
    <col min="14593" max="14593" width="8.42578125" style="60" customWidth="1"/>
    <col min="14594" max="14594" width="53.5703125" style="60" customWidth="1"/>
    <col min="14595" max="14595" width="32.42578125" style="60" customWidth="1"/>
    <col min="14596" max="14596" width="28" style="60" customWidth="1"/>
    <col min="14597" max="14597" width="32.140625" style="60" customWidth="1"/>
    <col min="14598" max="14598" width="25.42578125" style="60" customWidth="1"/>
    <col min="14599" max="14848" width="9.140625" style="60"/>
    <col min="14849" max="14849" width="8.42578125" style="60" customWidth="1"/>
    <col min="14850" max="14850" width="53.5703125" style="60" customWidth="1"/>
    <col min="14851" max="14851" width="32.42578125" style="60" customWidth="1"/>
    <col min="14852" max="14852" width="28" style="60" customWidth="1"/>
    <col min="14853" max="14853" width="32.140625" style="60" customWidth="1"/>
    <col min="14854" max="14854" width="25.42578125" style="60" customWidth="1"/>
    <col min="14855" max="15104" width="9.140625" style="60"/>
    <col min="15105" max="15105" width="8.42578125" style="60" customWidth="1"/>
    <col min="15106" max="15106" width="53.5703125" style="60" customWidth="1"/>
    <col min="15107" max="15107" width="32.42578125" style="60" customWidth="1"/>
    <col min="15108" max="15108" width="28" style="60" customWidth="1"/>
    <col min="15109" max="15109" width="32.140625" style="60" customWidth="1"/>
    <col min="15110" max="15110" width="25.42578125" style="60" customWidth="1"/>
    <col min="15111" max="15360" width="9.140625" style="60"/>
    <col min="15361" max="15361" width="8.42578125" style="60" customWidth="1"/>
    <col min="15362" max="15362" width="53.5703125" style="60" customWidth="1"/>
    <col min="15363" max="15363" width="32.42578125" style="60" customWidth="1"/>
    <col min="15364" max="15364" width="28" style="60" customWidth="1"/>
    <col min="15365" max="15365" width="32.140625" style="60" customWidth="1"/>
    <col min="15366" max="15366" width="25.42578125" style="60" customWidth="1"/>
    <col min="15367" max="15616" width="9.140625" style="60"/>
    <col min="15617" max="15617" width="8.42578125" style="60" customWidth="1"/>
    <col min="15618" max="15618" width="53.5703125" style="60" customWidth="1"/>
    <col min="15619" max="15619" width="32.42578125" style="60" customWidth="1"/>
    <col min="15620" max="15620" width="28" style="60" customWidth="1"/>
    <col min="15621" max="15621" width="32.140625" style="60" customWidth="1"/>
    <col min="15622" max="15622" width="25.42578125" style="60" customWidth="1"/>
    <col min="15623" max="15872" width="9.140625" style="60"/>
    <col min="15873" max="15873" width="8.42578125" style="60" customWidth="1"/>
    <col min="15874" max="15874" width="53.5703125" style="60" customWidth="1"/>
    <col min="15875" max="15875" width="32.42578125" style="60" customWidth="1"/>
    <col min="15876" max="15876" width="28" style="60" customWidth="1"/>
    <col min="15877" max="15877" width="32.140625" style="60" customWidth="1"/>
    <col min="15878" max="15878" width="25.42578125" style="60" customWidth="1"/>
    <col min="15879" max="16128" width="9.140625" style="60"/>
    <col min="16129" max="16129" width="8.42578125" style="60" customWidth="1"/>
    <col min="16130" max="16130" width="53.5703125" style="60" customWidth="1"/>
    <col min="16131" max="16131" width="32.42578125" style="60" customWidth="1"/>
    <col min="16132" max="16132" width="28" style="60" customWidth="1"/>
    <col min="16133" max="16133" width="32.140625" style="60" customWidth="1"/>
    <col min="16134" max="16134" width="25.42578125" style="60" customWidth="1"/>
    <col min="16135" max="16384" width="9.140625" style="60"/>
  </cols>
  <sheetData>
    <row r="1" spans="1:6" ht="27">
      <c r="A1" s="611" t="s">
        <v>0</v>
      </c>
      <c r="B1" s="611"/>
      <c r="C1" s="611"/>
      <c r="D1" s="611"/>
      <c r="E1" s="611"/>
      <c r="F1" s="611"/>
    </row>
    <row r="2" spans="1:6" ht="15.75">
      <c r="A2" s="61"/>
      <c r="B2" s="61"/>
      <c r="C2" s="61"/>
      <c r="D2" s="61"/>
    </row>
    <row r="3" spans="1:6" ht="20.25">
      <c r="A3" s="590" t="s">
        <v>113</v>
      </c>
      <c r="B3" s="590"/>
      <c r="C3" s="590"/>
      <c r="D3" s="590"/>
      <c r="E3" s="590"/>
      <c r="F3" s="590"/>
    </row>
    <row r="4" spans="1:6" ht="20.25">
      <c r="A4" s="590" t="s">
        <v>104</v>
      </c>
      <c r="B4" s="590"/>
      <c r="C4" s="590"/>
      <c r="D4" s="590"/>
      <c r="E4" s="590"/>
      <c r="F4" s="590"/>
    </row>
    <row r="5" spans="1:6" ht="15.75">
      <c r="A5" s="62"/>
      <c r="B5" s="62"/>
      <c r="C5" s="62"/>
      <c r="D5" s="62"/>
    </row>
    <row r="6" spans="1:6" ht="57.75" customHeight="1">
      <c r="A6" s="591" t="str">
        <f>TITLE!A3</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591"/>
      <c r="C6" s="591"/>
      <c r="D6" s="591"/>
      <c r="E6" s="591"/>
      <c r="F6" s="591"/>
    </row>
    <row r="7" spans="1:6" ht="15.75">
      <c r="A7" s="63"/>
      <c r="B7" s="63"/>
      <c r="C7" s="63"/>
      <c r="D7" s="63"/>
    </row>
    <row r="8" spans="1:6" s="46" customFormat="1" ht="20.25">
      <c r="A8" s="592" t="str">
        <f>TITLE!A2</f>
        <v xml:space="preserve">  Bid Enquiry No: KPTCL/CEE/TR(O)Z/TKR/ SEE(O)/ AEE-4/2025-26/Bid Enq-0092 Dated: 06.01.2026</v>
      </c>
      <c r="B8" s="592"/>
      <c r="C8" s="592"/>
      <c r="D8" s="592"/>
      <c r="E8" s="592"/>
      <c r="F8" s="592"/>
    </row>
    <row r="9" spans="1:6" s="46" customFormat="1" ht="18.75">
      <c r="A9" s="48"/>
      <c r="B9" s="48"/>
      <c r="C9" s="48"/>
      <c r="D9" s="48"/>
    </row>
    <row r="10" spans="1:6" s="46" customFormat="1" ht="18.75">
      <c r="A10" s="612" t="s">
        <v>114</v>
      </c>
      <c r="B10" s="612"/>
      <c r="C10" s="612"/>
      <c r="D10" s="612"/>
      <c r="E10" s="612"/>
      <c r="F10" s="612"/>
    </row>
    <row r="11" spans="1:6" s="46" customFormat="1" ht="18.75">
      <c r="A11" s="613" t="s">
        <v>115</v>
      </c>
      <c r="B11" s="613"/>
    </row>
    <row r="12" spans="1:6" s="46" customFormat="1" ht="18.75">
      <c r="A12" s="609"/>
      <c r="B12" s="609"/>
      <c r="C12" s="609"/>
      <c r="D12" s="609"/>
      <c r="E12" s="609"/>
      <c r="F12" s="609"/>
    </row>
    <row r="13" spans="1:6" s="46" customFormat="1" ht="18.75">
      <c r="B13" s="65"/>
    </row>
    <row r="14" spans="1:6" s="46" customFormat="1" ht="18.75">
      <c r="A14" s="66" t="s">
        <v>7</v>
      </c>
      <c r="B14" s="66"/>
      <c r="C14" s="66"/>
      <c r="D14" s="52"/>
      <c r="E14" s="614" t="s">
        <v>15</v>
      </c>
      <c r="F14" s="614"/>
    </row>
    <row r="15" spans="1:6" s="46" customFormat="1" ht="53.25" customHeight="1">
      <c r="A15" s="609"/>
      <c r="B15" s="609"/>
      <c r="C15" s="609"/>
      <c r="D15" s="609"/>
      <c r="E15" s="615" t="str">
        <f>'Sch-1'!E14</f>
        <v>The Chief Engineer Electy,
Transmission (Operations) Zone, KPTCL, Tumakuru</v>
      </c>
      <c r="F15" s="616"/>
    </row>
    <row r="16" spans="1:6" s="46" customFormat="1" ht="1.5" customHeight="1"/>
    <row r="17" spans="1:6" s="46" customFormat="1" ht="18.75">
      <c r="A17" s="51"/>
      <c r="B17" s="51"/>
      <c r="C17" s="51"/>
      <c r="D17" s="51"/>
    </row>
    <row r="18" spans="1:6" s="46" customFormat="1" ht="18.75">
      <c r="A18" s="610" t="s">
        <v>116</v>
      </c>
      <c r="B18" s="610"/>
      <c r="C18" s="610"/>
      <c r="D18" s="610"/>
      <c r="E18" s="610"/>
    </row>
    <row r="19" spans="1:6" s="46" customFormat="1" ht="18.75">
      <c r="A19" s="594" t="s">
        <v>117</v>
      </c>
      <c r="B19" s="594" t="s">
        <v>118</v>
      </c>
      <c r="C19" s="596" t="str">
        <f>'[1]Sch-2(1 of 2)'!C24                 &amp;'[1]Sch-2(1 of 2)'!D24</f>
        <v/>
      </c>
      <c r="D19" s="597"/>
      <c r="E19" s="597"/>
      <c r="F19" s="598"/>
    </row>
    <row r="20" spans="1:6" s="46" customFormat="1" ht="75">
      <c r="A20" s="595"/>
      <c r="B20" s="595"/>
      <c r="C20" s="68" t="s">
        <v>119</v>
      </c>
      <c r="D20" s="68" t="s">
        <v>120</v>
      </c>
      <c r="E20" s="68" t="s">
        <v>121</v>
      </c>
      <c r="F20" s="68" t="s">
        <v>122</v>
      </c>
    </row>
    <row r="21" spans="1:6" s="46" customFormat="1" ht="18.75">
      <c r="A21" s="68">
        <v>1</v>
      </c>
      <c r="B21" s="69" t="s">
        <v>123</v>
      </c>
      <c r="C21" s="599" t="s">
        <v>124</v>
      </c>
      <c r="D21" s="600"/>
      <c r="E21" s="600"/>
      <c r="F21" s="601"/>
    </row>
    <row r="22" spans="1:6" s="46" customFormat="1" ht="29.25" customHeight="1">
      <c r="A22" s="68"/>
      <c r="B22" s="69" t="s">
        <v>125</v>
      </c>
      <c r="C22" s="602"/>
      <c r="D22" s="603"/>
      <c r="E22" s="603"/>
      <c r="F22" s="604"/>
    </row>
    <row r="23" spans="1:6" s="46" customFormat="1" ht="29.25" customHeight="1">
      <c r="A23" s="68"/>
      <c r="B23" s="69" t="s">
        <v>126</v>
      </c>
      <c r="C23" s="602"/>
      <c r="D23" s="603"/>
      <c r="E23" s="603"/>
      <c r="F23" s="604"/>
    </row>
    <row r="24" spans="1:6" s="46" customFormat="1" ht="29.25" customHeight="1">
      <c r="A24" s="68"/>
      <c r="B24" s="69" t="s">
        <v>127</v>
      </c>
      <c r="C24" s="602"/>
      <c r="D24" s="603"/>
      <c r="E24" s="603"/>
      <c r="F24" s="604"/>
    </row>
    <row r="25" spans="1:6" s="46" customFormat="1" ht="29.25" customHeight="1">
      <c r="A25" s="68">
        <v>2</v>
      </c>
      <c r="B25" s="69" t="s">
        <v>128</v>
      </c>
      <c r="C25" s="602"/>
      <c r="D25" s="603"/>
      <c r="E25" s="603"/>
      <c r="F25" s="604"/>
    </row>
    <row r="26" spans="1:6" s="46" customFormat="1" ht="29.25" customHeight="1">
      <c r="A26" s="68"/>
      <c r="B26" s="69" t="s">
        <v>125</v>
      </c>
      <c r="C26" s="602"/>
      <c r="D26" s="603"/>
      <c r="E26" s="603"/>
      <c r="F26" s="604"/>
    </row>
    <row r="27" spans="1:6" s="46" customFormat="1" ht="29.25" customHeight="1">
      <c r="A27" s="68"/>
      <c r="B27" s="69" t="s">
        <v>126</v>
      </c>
      <c r="C27" s="602"/>
      <c r="D27" s="603"/>
      <c r="E27" s="603"/>
      <c r="F27" s="604"/>
    </row>
    <row r="28" spans="1:6" s="46" customFormat="1" ht="29.25" customHeight="1">
      <c r="A28" s="68"/>
      <c r="B28" s="69" t="s">
        <v>127</v>
      </c>
      <c r="C28" s="602"/>
      <c r="D28" s="603"/>
      <c r="E28" s="603"/>
      <c r="F28" s="604"/>
    </row>
    <row r="29" spans="1:6" s="46" customFormat="1" ht="29.25" customHeight="1">
      <c r="A29" s="68">
        <v>3</v>
      </c>
      <c r="B29" s="70" t="s">
        <v>129</v>
      </c>
      <c r="C29" s="602"/>
      <c r="D29" s="603"/>
      <c r="E29" s="603"/>
      <c r="F29" s="604"/>
    </row>
    <row r="30" spans="1:6" s="46" customFormat="1" ht="29.25" customHeight="1">
      <c r="A30" s="68"/>
      <c r="B30" s="70" t="s">
        <v>125</v>
      </c>
      <c r="C30" s="602"/>
      <c r="D30" s="603"/>
      <c r="E30" s="603"/>
      <c r="F30" s="604"/>
    </row>
    <row r="31" spans="1:6" s="46" customFormat="1" ht="29.25" customHeight="1">
      <c r="A31" s="68"/>
      <c r="B31" s="70" t="s">
        <v>126</v>
      </c>
      <c r="C31" s="602"/>
      <c r="D31" s="603"/>
      <c r="E31" s="603"/>
      <c r="F31" s="604"/>
    </row>
    <row r="32" spans="1:6" s="46" customFormat="1" ht="29.25" customHeight="1">
      <c r="A32" s="68"/>
      <c r="B32" s="70" t="s">
        <v>127</v>
      </c>
      <c r="C32" s="602"/>
      <c r="D32" s="603"/>
      <c r="E32" s="603"/>
      <c r="F32" s="604"/>
    </row>
    <row r="33" spans="1:6" s="46" customFormat="1" ht="56.25">
      <c r="A33" s="68">
        <v>6</v>
      </c>
      <c r="B33" s="69" t="s">
        <v>130</v>
      </c>
      <c r="C33" s="602"/>
      <c r="D33" s="603"/>
      <c r="E33" s="603"/>
      <c r="F33" s="604"/>
    </row>
    <row r="34" spans="1:6" s="46" customFormat="1" ht="18.75">
      <c r="A34" s="68">
        <v>7</v>
      </c>
      <c r="B34" s="69" t="s">
        <v>131</v>
      </c>
      <c r="C34" s="602"/>
      <c r="D34" s="603"/>
      <c r="E34" s="603"/>
      <c r="F34" s="604"/>
    </row>
    <row r="35" spans="1:6" s="46" customFormat="1" ht="75">
      <c r="A35" s="594">
        <v>8</v>
      </c>
      <c r="B35" s="69" t="s">
        <v>132</v>
      </c>
      <c r="C35" s="602"/>
      <c r="D35" s="603"/>
      <c r="E35" s="603"/>
      <c r="F35" s="604"/>
    </row>
    <row r="36" spans="1:6" s="46" customFormat="1" ht="93.75">
      <c r="A36" s="595"/>
      <c r="B36" s="69" t="s">
        <v>133</v>
      </c>
      <c r="C36" s="602"/>
      <c r="D36" s="603"/>
      <c r="E36" s="603"/>
      <c r="F36" s="604"/>
    </row>
    <row r="37" spans="1:6" s="46" customFormat="1" ht="18.75">
      <c r="A37" s="68">
        <v>9</v>
      </c>
      <c r="B37" s="69" t="s">
        <v>134</v>
      </c>
      <c r="C37" s="602"/>
      <c r="D37" s="603"/>
      <c r="E37" s="603"/>
      <c r="F37" s="604"/>
    </row>
    <row r="38" spans="1:6" s="46" customFormat="1" ht="18.75">
      <c r="A38" s="68">
        <v>10</v>
      </c>
      <c r="B38" s="69" t="s">
        <v>134</v>
      </c>
      <c r="C38" s="602"/>
      <c r="D38" s="603"/>
      <c r="E38" s="603"/>
      <c r="F38" s="604"/>
    </row>
    <row r="39" spans="1:6" s="46" customFormat="1" ht="18.75">
      <c r="A39" s="68">
        <v>11</v>
      </c>
      <c r="B39" s="69" t="s">
        <v>135</v>
      </c>
      <c r="C39" s="605"/>
      <c r="D39" s="606"/>
      <c r="E39" s="606"/>
      <c r="F39" s="607"/>
    </row>
    <row r="40" spans="1:6" s="46" customFormat="1" ht="18.75">
      <c r="A40" s="51"/>
      <c r="B40" s="51"/>
      <c r="C40" s="51"/>
      <c r="D40" s="51"/>
    </row>
    <row r="41" spans="1:6" s="46" customFormat="1" ht="18.75">
      <c r="A41" s="71" t="s">
        <v>136</v>
      </c>
      <c r="B41" s="608" t="s">
        <v>137</v>
      </c>
      <c r="C41" s="608"/>
      <c r="D41" s="608"/>
    </row>
    <row r="42" spans="1:6" s="46" customFormat="1" ht="18.75">
      <c r="A42" s="71" t="s">
        <v>138</v>
      </c>
      <c r="B42" s="608" t="s">
        <v>139</v>
      </c>
      <c r="C42" s="608"/>
      <c r="D42" s="608"/>
    </row>
    <row r="43" spans="1:6" s="46" customFormat="1" ht="18.75">
      <c r="A43" s="593"/>
      <c r="B43" s="593"/>
      <c r="C43" s="593"/>
      <c r="D43" s="593"/>
      <c r="E43" s="593"/>
      <c r="F43" s="593"/>
    </row>
    <row r="44" spans="1:6" s="46" customFormat="1" ht="18.75">
      <c r="A44" s="71"/>
      <c r="B44" s="72"/>
      <c r="C44" s="72"/>
      <c r="D44" s="72"/>
    </row>
    <row r="45" spans="1:6" s="46" customFormat="1" ht="18.75">
      <c r="A45" s="51"/>
      <c r="B45" s="51"/>
      <c r="C45" s="51"/>
      <c r="D45" s="51"/>
    </row>
    <row r="46" spans="1:6" s="46" customFormat="1" ht="18.75">
      <c r="A46" s="73" t="s">
        <v>94</v>
      </c>
      <c r="B46" s="50"/>
      <c r="D46" s="73" t="s">
        <v>140</v>
      </c>
      <c r="E46" s="609"/>
      <c r="F46" s="609"/>
    </row>
    <row r="47" spans="1:6" s="46" customFormat="1" ht="18.75">
      <c r="A47" s="73" t="s">
        <v>96</v>
      </c>
      <c r="B47" s="50"/>
      <c r="D47" s="73" t="s">
        <v>111</v>
      </c>
      <c r="E47" s="609"/>
      <c r="F47" s="609"/>
    </row>
    <row r="48" spans="1:6" s="46" customFormat="1" ht="37.5">
      <c r="A48" s="51"/>
      <c r="B48" s="51"/>
      <c r="D48" s="73" t="s">
        <v>141</v>
      </c>
      <c r="E48" s="609"/>
      <c r="F48" s="609"/>
    </row>
    <row r="49" spans="1:6" s="46" customFormat="1" ht="18.75">
      <c r="A49" s="51"/>
      <c r="B49" s="51"/>
      <c r="C49" s="51"/>
      <c r="D49" s="51"/>
    </row>
    <row r="50" spans="1:6" s="46" customFormat="1" ht="18.75">
      <c r="A50" s="593"/>
      <c r="B50" s="593"/>
      <c r="C50" s="593"/>
      <c r="D50" s="593"/>
      <c r="E50" s="593"/>
      <c r="F50" s="593"/>
    </row>
  </sheetData>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19:F19"/>
    <mergeCell ref="C21:F39"/>
    <mergeCell ref="A35:A36"/>
    <mergeCell ref="B41:D41"/>
    <mergeCell ref="B42:D42"/>
    <mergeCell ref="A43:F43"/>
    <mergeCell ref="E46:F46"/>
    <mergeCell ref="E47:F47"/>
    <mergeCell ref="E48:F48"/>
  </mergeCells>
  <pageMargins left="0.7" right="0.7" top="0.75" bottom="0.75" header="0.3" footer="0.3"/>
  <pageSetup paperSize="9" scale="49"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6"/>
  <sheetViews>
    <sheetView view="pageBreakPreview" topLeftCell="A8" zoomScale="85" zoomScaleNormal="100" zoomScaleSheetLayoutView="85" workbookViewId="0">
      <selection activeCell="E18" sqref="E18"/>
    </sheetView>
  </sheetViews>
  <sheetFormatPr defaultRowHeight="15.75"/>
  <cols>
    <col min="1" max="1" width="4.42578125" style="61" customWidth="1"/>
    <col min="2" max="2" width="22.28515625" style="61" customWidth="1"/>
    <col min="3" max="3" width="44" style="61" customWidth="1"/>
    <col min="4" max="4" width="33.7109375" style="61" customWidth="1"/>
    <col min="5" max="5" width="70" style="61" customWidth="1"/>
    <col min="6" max="6" width="60.7109375" style="61" customWidth="1"/>
    <col min="7" max="253" width="9.140625" style="61"/>
    <col min="254" max="254" width="4.42578125" style="61" customWidth="1"/>
    <col min="255" max="255" width="22.28515625" style="61" customWidth="1"/>
    <col min="256" max="256" width="4.28515625" style="61" customWidth="1"/>
    <col min="257" max="257" width="14.85546875" style="61" customWidth="1"/>
    <col min="258" max="258" width="25" style="61" customWidth="1"/>
    <col min="259" max="259" width="11" style="61" bestFit="1" customWidth="1"/>
    <col min="260" max="260" width="19.5703125" style="61" customWidth="1"/>
    <col min="261" max="261" width="25" style="61" customWidth="1"/>
    <col min="262" max="262" width="11" style="61" bestFit="1" customWidth="1"/>
    <col min="263" max="509" width="9.140625" style="61"/>
    <col min="510" max="510" width="4.42578125" style="61" customWidth="1"/>
    <col min="511" max="511" width="22.28515625" style="61" customWidth="1"/>
    <col min="512" max="512" width="4.28515625" style="61" customWidth="1"/>
    <col min="513" max="513" width="14.85546875" style="61" customWidth="1"/>
    <col min="514" max="514" width="25" style="61" customWidth="1"/>
    <col min="515" max="515" width="11" style="61" bestFit="1" customWidth="1"/>
    <col min="516" max="516" width="19.5703125" style="61" customWidth="1"/>
    <col min="517" max="517" width="25" style="61" customWidth="1"/>
    <col min="518" max="518" width="11" style="61" bestFit="1" customWidth="1"/>
    <col min="519" max="765" width="9.140625" style="61"/>
    <col min="766" max="766" width="4.42578125" style="61" customWidth="1"/>
    <col min="767" max="767" width="22.28515625" style="61" customWidth="1"/>
    <col min="768" max="768" width="4.28515625" style="61" customWidth="1"/>
    <col min="769" max="769" width="14.85546875" style="61" customWidth="1"/>
    <col min="770" max="770" width="25" style="61" customWidth="1"/>
    <col min="771" max="771" width="11" style="61" bestFit="1" customWidth="1"/>
    <col min="772" max="772" width="19.5703125" style="61" customWidth="1"/>
    <col min="773" max="773" width="25" style="61" customWidth="1"/>
    <col min="774" max="774" width="11" style="61" bestFit="1" customWidth="1"/>
    <col min="775" max="1021" width="9.140625" style="61"/>
    <col min="1022" max="1022" width="4.42578125" style="61" customWidth="1"/>
    <col min="1023" max="1023" width="22.28515625" style="61" customWidth="1"/>
    <col min="1024" max="1024" width="4.28515625" style="61" customWidth="1"/>
    <col min="1025" max="1025" width="14.85546875" style="61" customWidth="1"/>
    <col min="1026" max="1026" width="25" style="61" customWidth="1"/>
    <col min="1027" max="1027" width="11" style="61" bestFit="1" customWidth="1"/>
    <col min="1028" max="1028" width="19.5703125" style="61" customWidth="1"/>
    <col min="1029" max="1029" width="25" style="61" customWidth="1"/>
    <col min="1030" max="1030" width="11" style="61" bestFit="1" customWidth="1"/>
    <col min="1031" max="1277" width="9.140625" style="61"/>
    <col min="1278" max="1278" width="4.42578125" style="61" customWidth="1"/>
    <col min="1279" max="1279" width="22.28515625" style="61" customWidth="1"/>
    <col min="1280" max="1280" width="4.28515625" style="61" customWidth="1"/>
    <col min="1281" max="1281" width="14.85546875" style="61" customWidth="1"/>
    <col min="1282" max="1282" width="25" style="61" customWidth="1"/>
    <col min="1283" max="1283" width="11" style="61" bestFit="1" customWidth="1"/>
    <col min="1284" max="1284" width="19.5703125" style="61" customWidth="1"/>
    <col min="1285" max="1285" width="25" style="61" customWidth="1"/>
    <col min="1286" max="1286" width="11" style="61" bestFit="1" customWidth="1"/>
    <col min="1287" max="1533" width="9.140625" style="61"/>
    <col min="1534" max="1534" width="4.42578125" style="61" customWidth="1"/>
    <col min="1535" max="1535" width="22.28515625" style="61" customWidth="1"/>
    <col min="1536" max="1536" width="4.28515625" style="61" customWidth="1"/>
    <col min="1537" max="1537" width="14.85546875" style="61" customWidth="1"/>
    <col min="1538" max="1538" width="25" style="61" customWidth="1"/>
    <col min="1539" max="1539" width="11" style="61" bestFit="1" customWidth="1"/>
    <col min="1540" max="1540" width="19.5703125" style="61" customWidth="1"/>
    <col min="1541" max="1541" width="25" style="61" customWidth="1"/>
    <col min="1542" max="1542" width="11" style="61" bestFit="1" customWidth="1"/>
    <col min="1543" max="1789" width="9.140625" style="61"/>
    <col min="1790" max="1790" width="4.42578125" style="61" customWidth="1"/>
    <col min="1791" max="1791" width="22.28515625" style="61" customWidth="1"/>
    <col min="1792" max="1792" width="4.28515625" style="61" customWidth="1"/>
    <col min="1793" max="1793" width="14.85546875" style="61" customWidth="1"/>
    <col min="1794" max="1794" width="25" style="61" customWidth="1"/>
    <col min="1795" max="1795" width="11" style="61" bestFit="1" customWidth="1"/>
    <col min="1796" max="1796" width="19.5703125" style="61" customWidth="1"/>
    <col min="1797" max="1797" width="25" style="61" customWidth="1"/>
    <col min="1798" max="1798" width="11" style="61" bestFit="1" customWidth="1"/>
    <col min="1799" max="2045" width="9.140625" style="61"/>
    <col min="2046" max="2046" width="4.42578125" style="61" customWidth="1"/>
    <col min="2047" max="2047" width="22.28515625" style="61" customWidth="1"/>
    <col min="2048" max="2048" width="4.28515625" style="61" customWidth="1"/>
    <col min="2049" max="2049" width="14.85546875" style="61" customWidth="1"/>
    <col min="2050" max="2050" width="25" style="61" customWidth="1"/>
    <col min="2051" max="2051" width="11" style="61" bestFit="1" customWidth="1"/>
    <col min="2052" max="2052" width="19.5703125" style="61" customWidth="1"/>
    <col min="2053" max="2053" width="25" style="61" customWidth="1"/>
    <col min="2054" max="2054" width="11" style="61" bestFit="1" customWidth="1"/>
    <col min="2055" max="2301" width="9.140625" style="61"/>
    <col min="2302" max="2302" width="4.42578125" style="61" customWidth="1"/>
    <col min="2303" max="2303" width="22.28515625" style="61" customWidth="1"/>
    <col min="2304" max="2304" width="4.28515625" style="61" customWidth="1"/>
    <col min="2305" max="2305" width="14.85546875" style="61" customWidth="1"/>
    <col min="2306" max="2306" width="25" style="61" customWidth="1"/>
    <col min="2307" max="2307" width="11" style="61" bestFit="1" customWidth="1"/>
    <col min="2308" max="2308" width="19.5703125" style="61" customWidth="1"/>
    <col min="2309" max="2309" width="25" style="61" customWidth="1"/>
    <col min="2310" max="2310" width="11" style="61" bestFit="1" customWidth="1"/>
    <col min="2311" max="2557" width="9.140625" style="61"/>
    <col min="2558" max="2558" width="4.42578125" style="61" customWidth="1"/>
    <col min="2559" max="2559" width="22.28515625" style="61" customWidth="1"/>
    <col min="2560" max="2560" width="4.28515625" style="61" customWidth="1"/>
    <col min="2561" max="2561" width="14.85546875" style="61" customWidth="1"/>
    <col min="2562" max="2562" width="25" style="61" customWidth="1"/>
    <col min="2563" max="2563" width="11" style="61" bestFit="1" customWidth="1"/>
    <col min="2564" max="2564" width="19.5703125" style="61" customWidth="1"/>
    <col min="2565" max="2565" width="25" style="61" customWidth="1"/>
    <col min="2566" max="2566" width="11" style="61" bestFit="1" customWidth="1"/>
    <col min="2567" max="2813" width="9.140625" style="61"/>
    <col min="2814" max="2814" width="4.42578125" style="61" customWidth="1"/>
    <col min="2815" max="2815" width="22.28515625" style="61" customWidth="1"/>
    <col min="2816" max="2816" width="4.28515625" style="61" customWidth="1"/>
    <col min="2817" max="2817" width="14.85546875" style="61" customWidth="1"/>
    <col min="2818" max="2818" width="25" style="61" customWidth="1"/>
    <col min="2819" max="2819" width="11" style="61" bestFit="1" customWidth="1"/>
    <col min="2820" max="2820" width="19.5703125" style="61" customWidth="1"/>
    <col min="2821" max="2821" width="25" style="61" customWidth="1"/>
    <col min="2822" max="2822" width="11" style="61" bestFit="1" customWidth="1"/>
    <col min="2823" max="3069" width="9.140625" style="61"/>
    <col min="3070" max="3070" width="4.42578125" style="61" customWidth="1"/>
    <col min="3071" max="3071" width="22.28515625" style="61" customWidth="1"/>
    <col min="3072" max="3072" width="4.28515625" style="61" customWidth="1"/>
    <col min="3073" max="3073" width="14.85546875" style="61" customWidth="1"/>
    <col min="3074" max="3074" width="25" style="61" customWidth="1"/>
    <col min="3075" max="3075" width="11" style="61" bestFit="1" customWidth="1"/>
    <col min="3076" max="3076" width="19.5703125" style="61" customWidth="1"/>
    <col min="3077" max="3077" width="25" style="61" customWidth="1"/>
    <col min="3078" max="3078" width="11" style="61" bestFit="1" customWidth="1"/>
    <col min="3079" max="3325" width="9.140625" style="61"/>
    <col min="3326" max="3326" width="4.42578125" style="61" customWidth="1"/>
    <col min="3327" max="3327" width="22.28515625" style="61" customWidth="1"/>
    <col min="3328" max="3328" width="4.28515625" style="61" customWidth="1"/>
    <col min="3329" max="3329" width="14.85546875" style="61" customWidth="1"/>
    <col min="3330" max="3330" width="25" style="61" customWidth="1"/>
    <col min="3331" max="3331" width="11" style="61" bestFit="1" customWidth="1"/>
    <col min="3332" max="3332" width="19.5703125" style="61" customWidth="1"/>
    <col min="3333" max="3333" width="25" style="61" customWidth="1"/>
    <col min="3334" max="3334" width="11" style="61" bestFit="1" customWidth="1"/>
    <col min="3335" max="3581" width="9.140625" style="61"/>
    <col min="3582" max="3582" width="4.42578125" style="61" customWidth="1"/>
    <col min="3583" max="3583" width="22.28515625" style="61" customWidth="1"/>
    <col min="3584" max="3584" width="4.28515625" style="61" customWidth="1"/>
    <col min="3585" max="3585" width="14.85546875" style="61" customWidth="1"/>
    <col min="3586" max="3586" width="25" style="61" customWidth="1"/>
    <col min="3587" max="3587" width="11" style="61" bestFit="1" customWidth="1"/>
    <col min="3588" max="3588" width="19.5703125" style="61" customWidth="1"/>
    <col min="3589" max="3589" width="25" style="61" customWidth="1"/>
    <col min="3590" max="3590" width="11" style="61" bestFit="1" customWidth="1"/>
    <col min="3591" max="3837" width="9.140625" style="61"/>
    <col min="3838" max="3838" width="4.42578125" style="61" customWidth="1"/>
    <col min="3839" max="3839" width="22.28515625" style="61" customWidth="1"/>
    <col min="3840" max="3840" width="4.28515625" style="61" customWidth="1"/>
    <col min="3841" max="3841" width="14.85546875" style="61" customWidth="1"/>
    <col min="3842" max="3842" width="25" style="61" customWidth="1"/>
    <col min="3843" max="3843" width="11" style="61" bestFit="1" customWidth="1"/>
    <col min="3844" max="3844" width="19.5703125" style="61" customWidth="1"/>
    <col min="3845" max="3845" width="25" style="61" customWidth="1"/>
    <col min="3846" max="3846" width="11" style="61" bestFit="1" customWidth="1"/>
    <col min="3847" max="4093" width="9.140625" style="61"/>
    <col min="4094" max="4094" width="4.42578125" style="61" customWidth="1"/>
    <col min="4095" max="4095" width="22.28515625" style="61" customWidth="1"/>
    <col min="4096" max="4096" width="4.28515625" style="61" customWidth="1"/>
    <col min="4097" max="4097" width="14.85546875" style="61" customWidth="1"/>
    <col min="4098" max="4098" width="25" style="61" customWidth="1"/>
    <col min="4099" max="4099" width="11" style="61" bestFit="1" customWidth="1"/>
    <col min="4100" max="4100" width="19.5703125" style="61" customWidth="1"/>
    <col min="4101" max="4101" width="25" style="61" customWidth="1"/>
    <col min="4102" max="4102" width="11" style="61" bestFit="1" customWidth="1"/>
    <col min="4103" max="4349" width="9.140625" style="61"/>
    <col min="4350" max="4350" width="4.42578125" style="61" customWidth="1"/>
    <col min="4351" max="4351" width="22.28515625" style="61" customWidth="1"/>
    <col min="4352" max="4352" width="4.28515625" style="61" customWidth="1"/>
    <col min="4353" max="4353" width="14.85546875" style="61" customWidth="1"/>
    <col min="4354" max="4354" width="25" style="61" customWidth="1"/>
    <col min="4355" max="4355" width="11" style="61" bestFit="1" customWidth="1"/>
    <col min="4356" max="4356" width="19.5703125" style="61" customWidth="1"/>
    <col min="4357" max="4357" width="25" style="61" customWidth="1"/>
    <col min="4358" max="4358" width="11" style="61" bestFit="1" customWidth="1"/>
    <col min="4359" max="4605" width="9.140625" style="61"/>
    <col min="4606" max="4606" width="4.42578125" style="61" customWidth="1"/>
    <col min="4607" max="4607" width="22.28515625" style="61" customWidth="1"/>
    <col min="4608" max="4608" width="4.28515625" style="61" customWidth="1"/>
    <col min="4609" max="4609" width="14.85546875" style="61" customWidth="1"/>
    <col min="4610" max="4610" width="25" style="61" customWidth="1"/>
    <col min="4611" max="4611" width="11" style="61" bestFit="1" customWidth="1"/>
    <col min="4612" max="4612" width="19.5703125" style="61" customWidth="1"/>
    <col min="4613" max="4613" width="25" style="61" customWidth="1"/>
    <col min="4614" max="4614" width="11" style="61" bestFit="1" customWidth="1"/>
    <col min="4615" max="4861" width="9.140625" style="61"/>
    <col min="4862" max="4862" width="4.42578125" style="61" customWidth="1"/>
    <col min="4863" max="4863" width="22.28515625" style="61" customWidth="1"/>
    <col min="4864" max="4864" width="4.28515625" style="61" customWidth="1"/>
    <col min="4865" max="4865" width="14.85546875" style="61" customWidth="1"/>
    <col min="4866" max="4866" width="25" style="61" customWidth="1"/>
    <col min="4867" max="4867" width="11" style="61" bestFit="1" customWidth="1"/>
    <col min="4868" max="4868" width="19.5703125" style="61" customWidth="1"/>
    <col min="4869" max="4869" width="25" style="61" customWidth="1"/>
    <col min="4870" max="4870" width="11" style="61" bestFit="1" customWidth="1"/>
    <col min="4871" max="5117" width="9.140625" style="61"/>
    <col min="5118" max="5118" width="4.42578125" style="61" customWidth="1"/>
    <col min="5119" max="5119" width="22.28515625" style="61" customWidth="1"/>
    <col min="5120" max="5120" width="4.28515625" style="61" customWidth="1"/>
    <col min="5121" max="5121" width="14.85546875" style="61" customWidth="1"/>
    <col min="5122" max="5122" width="25" style="61" customWidth="1"/>
    <col min="5123" max="5123" width="11" style="61" bestFit="1" customWidth="1"/>
    <col min="5124" max="5124" width="19.5703125" style="61" customWidth="1"/>
    <col min="5125" max="5125" width="25" style="61" customWidth="1"/>
    <col min="5126" max="5126" width="11" style="61" bestFit="1" customWidth="1"/>
    <col min="5127" max="5373" width="9.140625" style="61"/>
    <col min="5374" max="5374" width="4.42578125" style="61" customWidth="1"/>
    <col min="5375" max="5375" width="22.28515625" style="61" customWidth="1"/>
    <col min="5376" max="5376" width="4.28515625" style="61" customWidth="1"/>
    <col min="5377" max="5377" width="14.85546875" style="61" customWidth="1"/>
    <col min="5378" max="5378" width="25" style="61" customWidth="1"/>
    <col min="5379" max="5379" width="11" style="61" bestFit="1" customWidth="1"/>
    <col min="5380" max="5380" width="19.5703125" style="61" customWidth="1"/>
    <col min="5381" max="5381" width="25" style="61" customWidth="1"/>
    <col min="5382" max="5382" width="11" style="61" bestFit="1" customWidth="1"/>
    <col min="5383" max="5629" width="9.140625" style="61"/>
    <col min="5630" max="5630" width="4.42578125" style="61" customWidth="1"/>
    <col min="5631" max="5631" width="22.28515625" style="61" customWidth="1"/>
    <col min="5632" max="5632" width="4.28515625" style="61" customWidth="1"/>
    <col min="5633" max="5633" width="14.85546875" style="61" customWidth="1"/>
    <col min="5634" max="5634" width="25" style="61" customWidth="1"/>
    <col min="5635" max="5635" width="11" style="61" bestFit="1" customWidth="1"/>
    <col min="5636" max="5636" width="19.5703125" style="61" customWidth="1"/>
    <col min="5637" max="5637" width="25" style="61" customWidth="1"/>
    <col min="5638" max="5638" width="11" style="61" bestFit="1" customWidth="1"/>
    <col min="5639" max="5885" width="9.140625" style="61"/>
    <col min="5886" max="5886" width="4.42578125" style="61" customWidth="1"/>
    <col min="5887" max="5887" width="22.28515625" style="61" customWidth="1"/>
    <col min="5888" max="5888" width="4.28515625" style="61" customWidth="1"/>
    <col min="5889" max="5889" width="14.85546875" style="61" customWidth="1"/>
    <col min="5890" max="5890" width="25" style="61" customWidth="1"/>
    <col min="5891" max="5891" width="11" style="61" bestFit="1" customWidth="1"/>
    <col min="5892" max="5892" width="19.5703125" style="61" customWidth="1"/>
    <col min="5893" max="5893" width="25" style="61" customWidth="1"/>
    <col min="5894" max="5894" width="11" style="61" bestFit="1" customWidth="1"/>
    <col min="5895" max="6141" width="9.140625" style="61"/>
    <col min="6142" max="6142" width="4.42578125" style="61" customWidth="1"/>
    <col min="6143" max="6143" width="22.28515625" style="61" customWidth="1"/>
    <col min="6144" max="6144" width="4.28515625" style="61" customWidth="1"/>
    <col min="6145" max="6145" width="14.85546875" style="61" customWidth="1"/>
    <col min="6146" max="6146" width="25" style="61" customWidth="1"/>
    <col min="6147" max="6147" width="11" style="61" bestFit="1" customWidth="1"/>
    <col min="6148" max="6148" width="19.5703125" style="61" customWidth="1"/>
    <col min="6149" max="6149" width="25" style="61" customWidth="1"/>
    <col min="6150" max="6150" width="11" style="61" bestFit="1" customWidth="1"/>
    <col min="6151" max="6397" width="9.140625" style="61"/>
    <col min="6398" max="6398" width="4.42578125" style="61" customWidth="1"/>
    <col min="6399" max="6399" width="22.28515625" style="61" customWidth="1"/>
    <col min="6400" max="6400" width="4.28515625" style="61" customWidth="1"/>
    <col min="6401" max="6401" width="14.85546875" style="61" customWidth="1"/>
    <col min="6402" max="6402" width="25" style="61" customWidth="1"/>
    <col min="6403" max="6403" width="11" style="61" bestFit="1" customWidth="1"/>
    <col min="6404" max="6404" width="19.5703125" style="61" customWidth="1"/>
    <col min="6405" max="6405" width="25" style="61" customWidth="1"/>
    <col min="6406" max="6406" width="11" style="61" bestFit="1" customWidth="1"/>
    <col min="6407" max="6653" width="9.140625" style="61"/>
    <col min="6654" max="6654" width="4.42578125" style="61" customWidth="1"/>
    <col min="6655" max="6655" width="22.28515625" style="61" customWidth="1"/>
    <col min="6656" max="6656" width="4.28515625" style="61" customWidth="1"/>
    <col min="6657" max="6657" width="14.85546875" style="61" customWidth="1"/>
    <col min="6658" max="6658" width="25" style="61" customWidth="1"/>
    <col min="6659" max="6659" width="11" style="61" bestFit="1" customWidth="1"/>
    <col min="6660" max="6660" width="19.5703125" style="61" customWidth="1"/>
    <col min="6661" max="6661" width="25" style="61" customWidth="1"/>
    <col min="6662" max="6662" width="11" style="61" bestFit="1" customWidth="1"/>
    <col min="6663" max="6909" width="9.140625" style="61"/>
    <col min="6910" max="6910" width="4.42578125" style="61" customWidth="1"/>
    <col min="6911" max="6911" width="22.28515625" style="61" customWidth="1"/>
    <col min="6912" max="6912" width="4.28515625" style="61" customWidth="1"/>
    <col min="6913" max="6913" width="14.85546875" style="61" customWidth="1"/>
    <col min="6914" max="6914" width="25" style="61" customWidth="1"/>
    <col min="6915" max="6915" width="11" style="61" bestFit="1" customWidth="1"/>
    <col min="6916" max="6916" width="19.5703125" style="61" customWidth="1"/>
    <col min="6917" max="6917" width="25" style="61" customWidth="1"/>
    <col min="6918" max="6918" width="11" style="61" bestFit="1" customWidth="1"/>
    <col min="6919" max="7165" width="9.140625" style="61"/>
    <col min="7166" max="7166" width="4.42578125" style="61" customWidth="1"/>
    <col min="7167" max="7167" width="22.28515625" style="61" customWidth="1"/>
    <col min="7168" max="7168" width="4.28515625" style="61" customWidth="1"/>
    <col min="7169" max="7169" width="14.85546875" style="61" customWidth="1"/>
    <col min="7170" max="7170" width="25" style="61" customWidth="1"/>
    <col min="7171" max="7171" width="11" style="61" bestFit="1" customWidth="1"/>
    <col min="7172" max="7172" width="19.5703125" style="61" customWidth="1"/>
    <col min="7173" max="7173" width="25" style="61" customWidth="1"/>
    <col min="7174" max="7174" width="11" style="61" bestFit="1" customWidth="1"/>
    <col min="7175" max="7421" width="9.140625" style="61"/>
    <col min="7422" max="7422" width="4.42578125" style="61" customWidth="1"/>
    <col min="7423" max="7423" width="22.28515625" style="61" customWidth="1"/>
    <col min="7424" max="7424" width="4.28515625" style="61" customWidth="1"/>
    <col min="7425" max="7425" width="14.85546875" style="61" customWidth="1"/>
    <col min="7426" max="7426" width="25" style="61" customWidth="1"/>
    <col min="7427" max="7427" width="11" style="61" bestFit="1" customWidth="1"/>
    <col min="7428" max="7428" width="19.5703125" style="61" customWidth="1"/>
    <col min="7429" max="7429" width="25" style="61" customWidth="1"/>
    <col min="7430" max="7430" width="11" style="61" bestFit="1" customWidth="1"/>
    <col min="7431" max="7677" width="9.140625" style="61"/>
    <col min="7678" max="7678" width="4.42578125" style="61" customWidth="1"/>
    <col min="7679" max="7679" width="22.28515625" style="61" customWidth="1"/>
    <col min="7680" max="7680" width="4.28515625" style="61" customWidth="1"/>
    <col min="7681" max="7681" width="14.85546875" style="61" customWidth="1"/>
    <col min="7682" max="7682" width="25" style="61" customWidth="1"/>
    <col min="7683" max="7683" width="11" style="61" bestFit="1" customWidth="1"/>
    <col min="7684" max="7684" width="19.5703125" style="61" customWidth="1"/>
    <col min="7685" max="7685" width="25" style="61" customWidth="1"/>
    <col min="7686" max="7686" width="11" style="61" bestFit="1" customWidth="1"/>
    <col min="7687" max="7933" width="9.140625" style="61"/>
    <col min="7934" max="7934" width="4.42578125" style="61" customWidth="1"/>
    <col min="7935" max="7935" width="22.28515625" style="61" customWidth="1"/>
    <col min="7936" max="7936" width="4.28515625" style="61" customWidth="1"/>
    <col min="7937" max="7937" width="14.85546875" style="61" customWidth="1"/>
    <col min="7938" max="7938" width="25" style="61" customWidth="1"/>
    <col min="7939" max="7939" width="11" style="61" bestFit="1" customWidth="1"/>
    <col min="7940" max="7940" width="19.5703125" style="61" customWidth="1"/>
    <col min="7941" max="7941" width="25" style="61" customWidth="1"/>
    <col min="7942" max="7942" width="11" style="61" bestFit="1" customWidth="1"/>
    <col min="7943" max="8189" width="9.140625" style="61"/>
    <col min="8190" max="8190" width="4.42578125" style="61" customWidth="1"/>
    <col min="8191" max="8191" width="22.28515625" style="61" customWidth="1"/>
    <col min="8192" max="8192" width="4.28515625" style="61" customWidth="1"/>
    <col min="8193" max="8193" width="14.85546875" style="61" customWidth="1"/>
    <col min="8194" max="8194" width="25" style="61" customWidth="1"/>
    <col min="8195" max="8195" width="11" style="61" bestFit="1" customWidth="1"/>
    <col min="8196" max="8196" width="19.5703125" style="61" customWidth="1"/>
    <col min="8197" max="8197" width="25" style="61" customWidth="1"/>
    <col min="8198" max="8198" width="11" style="61" bestFit="1" customWidth="1"/>
    <col min="8199" max="8445" width="9.140625" style="61"/>
    <col min="8446" max="8446" width="4.42578125" style="61" customWidth="1"/>
    <col min="8447" max="8447" width="22.28515625" style="61" customWidth="1"/>
    <col min="8448" max="8448" width="4.28515625" style="61" customWidth="1"/>
    <col min="8449" max="8449" width="14.85546875" style="61" customWidth="1"/>
    <col min="8450" max="8450" width="25" style="61" customWidth="1"/>
    <col min="8451" max="8451" width="11" style="61" bestFit="1" customWidth="1"/>
    <col min="8452" max="8452" width="19.5703125" style="61" customWidth="1"/>
    <col min="8453" max="8453" width="25" style="61" customWidth="1"/>
    <col min="8454" max="8454" width="11" style="61" bestFit="1" customWidth="1"/>
    <col min="8455" max="8701" width="9.140625" style="61"/>
    <col min="8702" max="8702" width="4.42578125" style="61" customWidth="1"/>
    <col min="8703" max="8703" width="22.28515625" style="61" customWidth="1"/>
    <col min="8704" max="8704" width="4.28515625" style="61" customWidth="1"/>
    <col min="8705" max="8705" width="14.85546875" style="61" customWidth="1"/>
    <col min="8706" max="8706" width="25" style="61" customWidth="1"/>
    <col min="8707" max="8707" width="11" style="61" bestFit="1" customWidth="1"/>
    <col min="8708" max="8708" width="19.5703125" style="61" customWidth="1"/>
    <col min="8709" max="8709" width="25" style="61" customWidth="1"/>
    <col min="8710" max="8710" width="11" style="61" bestFit="1" customWidth="1"/>
    <col min="8711" max="8957" width="9.140625" style="61"/>
    <col min="8958" max="8958" width="4.42578125" style="61" customWidth="1"/>
    <col min="8959" max="8959" width="22.28515625" style="61" customWidth="1"/>
    <col min="8960" max="8960" width="4.28515625" style="61" customWidth="1"/>
    <col min="8961" max="8961" width="14.85546875" style="61" customWidth="1"/>
    <col min="8962" max="8962" width="25" style="61" customWidth="1"/>
    <col min="8963" max="8963" width="11" style="61" bestFit="1" customWidth="1"/>
    <col min="8964" max="8964" width="19.5703125" style="61" customWidth="1"/>
    <col min="8965" max="8965" width="25" style="61" customWidth="1"/>
    <col min="8966" max="8966" width="11" style="61" bestFit="1" customWidth="1"/>
    <col min="8967" max="9213" width="9.140625" style="61"/>
    <col min="9214" max="9214" width="4.42578125" style="61" customWidth="1"/>
    <col min="9215" max="9215" width="22.28515625" style="61" customWidth="1"/>
    <col min="9216" max="9216" width="4.28515625" style="61" customWidth="1"/>
    <col min="9217" max="9217" width="14.85546875" style="61" customWidth="1"/>
    <col min="9218" max="9218" width="25" style="61" customWidth="1"/>
    <col min="9219" max="9219" width="11" style="61" bestFit="1" customWidth="1"/>
    <col min="9220" max="9220" width="19.5703125" style="61" customWidth="1"/>
    <col min="9221" max="9221" width="25" style="61" customWidth="1"/>
    <col min="9222" max="9222" width="11" style="61" bestFit="1" customWidth="1"/>
    <col min="9223" max="9469" width="9.140625" style="61"/>
    <col min="9470" max="9470" width="4.42578125" style="61" customWidth="1"/>
    <col min="9471" max="9471" width="22.28515625" style="61" customWidth="1"/>
    <col min="9472" max="9472" width="4.28515625" style="61" customWidth="1"/>
    <col min="9473" max="9473" width="14.85546875" style="61" customWidth="1"/>
    <col min="9474" max="9474" width="25" style="61" customWidth="1"/>
    <col min="9475" max="9475" width="11" style="61" bestFit="1" customWidth="1"/>
    <col min="9476" max="9476" width="19.5703125" style="61" customWidth="1"/>
    <col min="9477" max="9477" width="25" style="61" customWidth="1"/>
    <col min="9478" max="9478" width="11" style="61" bestFit="1" customWidth="1"/>
    <col min="9479" max="9725" width="9.140625" style="61"/>
    <col min="9726" max="9726" width="4.42578125" style="61" customWidth="1"/>
    <col min="9727" max="9727" width="22.28515625" style="61" customWidth="1"/>
    <col min="9728" max="9728" width="4.28515625" style="61" customWidth="1"/>
    <col min="9729" max="9729" width="14.85546875" style="61" customWidth="1"/>
    <col min="9730" max="9730" width="25" style="61" customWidth="1"/>
    <col min="9731" max="9731" width="11" style="61" bestFit="1" customWidth="1"/>
    <col min="9732" max="9732" width="19.5703125" style="61" customWidth="1"/>
    <col min="9733" max="9733" width="25" style="61" customWidth="1"/>
    <col min="9734" max="9734" width="11" style="61" bestFit="1" customWidth="1"/>
    <col min="9735" max="9981" width="9.140625" style="61"/>
    <col min="9982" max="9982" width="4.42578125" style="61" customWidth="1"/>
    <col min="9983" max="9983" width="22.28515625" style="61" customWidth="1"/>
    <col min="9984" max="9984" width="4.28515625" style="61" customWidth="1"/>
    <col min="9985" max="9985" width="14.85546875" style="61" customWidth="1"/>
    <col min="9986" max="9986" width="25" style="61" customWidth="1"/>
    <col min="9987" max="9987" width="11" style="61" bestFit="1" customWidth="1"/>
    <col min="9988" max="9988" width="19.5703125" style="61" customWidth="1"/>
    <col min="9989" max="9989" width="25" style="61" customWidth="1"/>
    <col min="9990" max="9990" width="11" style="61" bestFit="1" customWidth="1"/>
    <col min="9991" max="10237" width="9.140625" style="61"/>
    <col min="10238" max="10238" width="4.42578125" style="61" customWidth="1"/>
    <col min="10239" max="10239" width="22.28515625" style="61" customWidth="1"/>
    <col min="10240" max="10240" width="4.28515625" style="61" customWidth="1"/>
    <col min="10241" max="10241" width="14.85546875" style="61" customWidth="1"/>
    <col min="10242" max="10242" width="25" style="61" customWidth="1"/>
    <col min="10243" max="10243" width="11" style="61" bestFit="1" customWidth="1"/>
    <col min="10244" max="10244" width="19.5703125" style="61" customWidth="1"/>
    <col min="10245" max="10245" width="25" style="61" customWidth="1"/>
    <col min="10246" max="10246" width="11" style="61" bestFit="1" customWidth="1"/>
    <col min="10247" max="10493" width="9.140625" style="61"/>
    <col min="10494" max="10494" width="4.42578125" style="61" customWidth="1"/>
    <col min="10495" max="10495" width="22.28515625" style="61" customWidth="1"/>
    <col min="10496" max="10496" width="4.28515625" style="61" customWidth="1"/>
    <col min="10497" max="10497" width="14.85546875" style="61" customWidth="1"/>
    <col min="10498" max="10498" width="25" style="61" customWidth="1"/>
    <col min="10499" max="10499" width="11" style="61" bestFit="1" customWidth="1"/>
    <col min="10500" max="10500" width="19.5703125" style="61" customWidth="1"/>
    <col min="10501" max="10501" width="25" style="61" customWidth="1"/>
    <col min="10502" max="10502" width="11" style="61" bestFit="1" customWidth="1"/>
    <col min="10503" max="10749" width="9.140625" style="61"/>
    <col min="10750" max="10750" width="4.42578125" style="61" customWidth="1"/>
    <col min="10751" max="10751" width="22.28515625" style="61" customWidth="1"/>
    <col min="10752" max="10752" width="4.28515625" style="61" customWidth="1"/>
    <col min="10753" max="10753" width="14.85546875" style="61" customWidth="1"/>
    <col min="10754" max="10754" width="25" style="61" customWidth="1"/>
    <col min="10755" max="10755" width="11" style="61" bestFit="1" customWidth="1"/>
    <col min="10756" max="10756" width="19.5703125" style="61" customWidth="1"/>
    <col min="10757" max="10757" width="25" style="61" customWidth="1"/>
    <col min="10758" max="10758" width="11" style="61" bestFit="1" customWidth="1"/>
    <col min="10759" max="11005" width="9.140625" style="61"/>
    <col min="11006" max="11006" width="4.42578125" style="61" customWidth="1"/>
    <col min="11007" max="11007" width="22.28515625" style="61" customWidth="1"/>
    <col min="11008" max="11008" width="4.28515625" style="61" customWidth="1"/>
    <col min="11009" max="11009" width="14.85546875" style="61" customWidth="1"/>
    <col min="11010" max="11010" width="25" style="61" customWidth="1"/>
    <col min="11011" max="11011" width="11" style="61" bestFit="1" customWidth="1"/>
    <col min="11012" max="11012" width="19.5703125" style="61" customWidth="1"/>
    <col min="11013" max="11013" width="25" style="61" customWidth="1"/>
    <col min="11014" max="11014" width="11" style="61" bestFit="1" customWidth="1"/>
    <col min="11015" max="11261" width="9.140625" style="61"/>
    <col min="11262" max="11262" width="4.42578125" style="61" customWidth="1"/>
    <col min="11263" max="11263" width="22.28515625" style="61" customWidth="1"/>
    <col min="11264" max="11264" width="4.28515625" style="61" customWidth="1"/>
    <col min="11265" max="11265" width="14.85546875" style="61" customWidth="1"/>
    <col min="11266" max="11266" width="25" style="61" customWidth="1"/>
    <col min="11267" max="11267" width="11" style="61" bestFit="1" customWidth="1"/>
    <col min="11268" max="11268" width="19.5703125" style="61" customWidth="1"/>
    <col min="11269" max="11269" width="25" style="61" customWidth="1"/>
    <col min="11270" max="11270" width="11" style="61" bestFit="1" customWidth="1"/>
    <col min="11271" max="11517" width="9.140625" style="61"/>
    <col min="11518" max="11518" width="4.42578125" style="61" customWidth="1"/>
    <col min="11519" max="11519" width="22.28515625" style="61" customWidth="1"/>
    <col min="11520" max="11520" width="4.28515625" style="61" customWidth="1"/>
    <col min="11521" max="11521" width="14.85546875" style="61" customWidth="1"/>
    <col min="11522" max="11522" width="25" style="61" customWidth="1"/>
    <col min="11523" max="11523" width="11" style="61" bestFit="1" customWidth="1"/>
    <col min="11524" max="11524" width="19.5703125" style="61" customWidth="1"/>
    <col min="11525" max="11525" width="25" style="61" customWidth="1"/>
    <col min="11526" max="11526" width="11" style="61" bestFit="1" customWidth="1"/>
    <col min="11527" max="11773" width="9.140625" style="61"/>
    <col min="11774" max="11774" width="4.42578125" style="61" customWidth="1"/>
    <col min="11775" max="11775" width="22.28515625" style="61" customWidth="1"/>
    <col min="11776" max="11776" width="4.28515625" style="61" customWidth="1"/>
    <col min="11777" max="11777" width="14.85546875" style="61" customWidth="1"/>
    <col min="11778" max="11778" width="25" style="61" customWidth="1"/>
    <col min="11779" max="11779" width="11" style="61" bestFit="1" customWidth="1"/>
    <col min="11780" max="11780" width="19.5703125" style="61" customWidth="1"/>
    <col min="11781" max="11781" width="25" style="61" customWidth="1"/>
    <col min="11782" max="11782" width="11" style="61" bestFit="1" customWidth="1"/>
    <col min="11783" max="12029" width="9.140625" style="61"/>
    <col min="12030" max="12030" width="4.42578125" style="61" customWidth="1"/>
    <col min="12031" max="12031" width="22.28515625" style="61" customWidth="1"/>
    <col min="12032" max="12032" width="4.28515625" style="61" customWidth="1"/>
    <col min="12033" max="12033" width="14.85546875" style="61" customWidth="1"/>
    <col min="12034" max="12034" width="25" style="61" customWidth="1"/>
    <col min="12035" max="12035" width="11" style="61" bestFit="1" customWidth="1"/>
    <col min="12036" max="12036" width="19.5703125" style="61" customWidth="1"/>
    <col min="12037" max="12037" width="25" style="61" customWidth="1"/>
    <col min="12038" max="12038" width="11" style="61" bestFit="1" customWidth="1"/>
    <col min="12039" max="12285" width="9.140625" style="61"/>
    <col min="12286" max="12286" width="4.42578125" style="61" customWidth="1"/>
    <col min="12287" max="12287" width="22.28515625" style="61" customWidth="1"/>
    <col min="12288" max="12288" width="4.28515625" style="61" customWidth="1"/>
    <col min="12289" max="12289" width="14.85546875" style="61" customWidth="1"/>
    <col min="12290" max="12290" width="25" style="61" customWidth="1"/>
    <col min="12291" max="12291" width="11" style="61" bestFit="1" customWidth="1"/>
    <col min="12292" max="12292" width="19.5703125" style="61" customWidth="1"/>
    <col min="12293" max="12293" width="25" style="61" customWidth="1"/>
    <col min="12294" max="12294" width="11" style="61" bestFit="1" customWidth="1"/>
    <col min="12295" max="12541" width="9.140625" style="61"/>
    <col min="12542" max="12542" width="4.42578125" style="61" customWidth="1"/>
    <col min="12543" max="12543" width="22.28515625" style="61" customWidth="1"/>
    <col min="12544" max="12544" width="4.28515625" style="61" customWidth="1"/>
    <col min="12545" max="12545" width="14.85546875" style="61" customWidth="1"/>
    <col min="12546" max="12546" width="25" style="61" customWidth="1"/>
    <col min="12547" max="12547" width="11" style="61" bestFit="1" customWidth="1"/>
    <col min="12548" max="12548" width="19.5703125" style="61" customWidth="1"/>
    <col min="12549" max="12549" width="25" style="61" customWidth="1"/>
    <col min="12550" max="12550" width="11" style="61" bestFit="1" customWidth="1"/>
    <col min="12551" max="12797" width="9.140625" style="61"/>
    <col min="12798" max="12798" width="4.42578125" style="61" customWidth="1"/>
    <col min="12799" max="12799" width="22.28515625" style="61" customWidth="1"/>
    <col min="12800" max="12800" width="4.28515625" style="61" customWidth="1"/>
    <col min="12801" max="12801" width="14.85546875" style="61" customWidth="1"/>
    <col min="12802" max="12802" width="25" style="61" customWidth="1"/>
    <col min="12803" max="12803" width="11" style="61" bestFit="1" customWidth="1"/>
    <col min="12804" max="12804" width="19.5703125" style="61" customWidth="1"/>
    <col min="12805" max="12805" width="25" style="61" customWidth="1"/>
    <col min="12806" max="12806" width="11" style="61" bestFit="1" customWidth="1"/>
    <col min="12807" max="13053" width="9.140625" style="61"/>
    <col min="13054" max="13054" width="4.42578125" style="61" customWidth="1"/>
    <col min="13055" max="13055" width="22.28515625" style="61" customWidth="1"/>
    <col min="13056" max="13056" width="4.28515625" style="61" customWidth="1"/>
    <col min="13057" max="13057" width="14.85546875" style="61" customWidth="1"/>
    <col min="13058" max="13058" width="25" style="61" customWidth="1"/>
    <col min="13059" max="13059" width="11" style="61" bestFit="1" customWidth="1"/>
    <col min="13060" max="13060" width="19.5703125" style="61" customWidth="1"/>
    <col min="13061" max="13061" width="25" style="61" customWidth="1"/>
    <col min="13062" max="13062" width="11" style="61" bestFit="1" customWidth="1"/>
    <col min="13063" max="13309" width="9.140625" style="61"/>
    <col min="13310" max="13310" width="4.42578125" style="61" customWidth="1"/>
    <col min="13311" max="13311" width="22.28515625" style="61" customWidth="1"/>
    <col min="13312" max="13312" width="4.28515625" style="61" customWidth="1"/>
    <col min="13313" max="13313" width="14.85546875" style="61" customWidth="1"/>
    <col min="13314" max="13314" width="25" style="61" customWidth="1"/>
    <col min="13315" max="13315" width="11" style="61" bestFit="1" customWidth="1"/>
    <col min="13316" max="13316" width="19.5703125" style="61" customWidth="1"/>
    <col min="13317" max="13317" width="25" style="61" customWidth="1"/>
    <col min="13318" max="13318" width="11" style="61" bestFit="1" customWidth="1"/>
    <col min="13319" max="13565" width="9.140625" style="61"/>
    <col min="13566" max="13566" width="4.42578125" style="61" customWidth="1"/>
    <col min="13567" max="13567" width="22.28515625" style="61" customWidth="1"/>
    <col min="13568" max="13568" width="4.28515625" style="61" customWidth="1"/>
    <col min="13569" max="13569" width="14.85546875" style="61" customWidth="1"/>
    <col min="13570" max="13570" width="25" style="61" customWidth="1"/>
    <col min="13571" max="13571" width="11" style="61" bestFit="1" customWidth="1"/>
    <col min="13572" max="13572" width="19.5703125" style="61" customWidth="1"/>
    <col min="13573" max="13573" width="25" style="61" customWidth="1"/>
    <col min="13574" max="13574" width="11" style="61" bestFit="1" customWidth="1"/>
    <col min="13575" max="13821" width="9.140625" style="61"/>
    <col min="13822" max="13822" width="4.42578125" style="61" customWidth="1"/>
    <col min="13823" max="13823" width="22.28515625" style="61" customWidth="1"/>
    <col min="13824" max="13824" width="4.28515625" style="61" customWidth="1"/>
    <col min="13825" max="13825" width="14.85546875" style="61" customWidth="1"/>
    <col min="13826" max="13826" width="25" style="61" customWidth="1"/>
    <col min="13827" max="13827" width="11" style="61" bestFit="1" customWidth="1"/>
    <col min="13828" max="13828" width="19.5703125" style="61" customWidth="1"/>
    <col min="13829" max="13829" width="25" style="61" customWidth="1"/>
    <col min="13830" max="13830" width="11" style="61" bestFit="1" customWidth="1"/>
    <col min="13831" max="14077" width="9.140625" style="61"/>
    <col min="14078" max="14078" width="4.42578125" style="61" customWidth="1"/>
    <col min="14079" max="14079" width="22.28515625" style="61" customWidth="1"/>
    <col min="14080" max="14080" width="4.28515625" style="61" customWidth="1"/>
    <col min="14081" max="14081" width="14.85546875" style="61" customWidth="1"/>
    <col min="14082" max="14082" width="25" style="61" customWidth="1"/>
    <col min="14083" max="14083" width="11" style="61" bestFit="1" customWidth="1"/>
    <col min="14084" max="14084" width="19.5703125" style="61" customWidth="1"/>
    <col min="14085" max="14085" width="25" style="61" customWidth="1"/>
    <col min="14086" max="14086" width="11" style="61" bestFit="1" customWidth="1"/>
    <col min="14087" max="14333" width="9.140625" style="61"/>
    <col min="14334" max="14334" width="4.42578125" style="61" customWidth="1"/>
    <col min="14335" max="14335" width="22.28515625" style="61" customWidth="1"/>
    <col min="14336" max="14336" width="4.28515625" style="61" customWidth="1"/>
    <col min="14337" max="14337" width="14.85546875" style="61" customWidth="1"/>
    <col min="14338" max="14338" width="25" style="61" customWidth="1"/>
    <col min="14339" max="14339" width="11" style="61" bestFit="1" customWidth="1"/>
    <col min="14340" max="14340" width="19.5703125" style="61" customWidth="1"/>
    <col min="14341" max="14341" width="25" style="61" customWidth="1"/>
    <col min="14342" max="14342" width="11" style="61" bestFit="1" customWidth="1"/>
    <col min="14343" max="14589" width="9.140625" style="61"/>
    <col min="14590" max="14590" width="4.42578125" style="61" customWidth="1"/>
    <col min="14591" max="14591" width="22.28515625" style="61" customWidth="1"/>
    <col min="14592" max="14592" width="4.28515625" style="61" customWidth="1"/>
    <col min="14593" max="14593" width="14.85546875" style="61" customWidth="1"/>
    <col min="14594" max="14594" width="25" style="61" customWidth="1"/>
    <col min="14595" max="14595" width="11" style="61" bestFit="1" customWidth="1"/>
    <col min="14596" max="14596" width="19.5703125" style="61" customWidth="1"/>
    <col min="14597" max="14597" width="25" style="61" customWidth="1"/>
    <col min="14598" max="14598" width="11" style="61" bestFit="1" customWidth="1"/>
    <col min="14599" max="14845" width="9.140625" style="61"/>
    <col min="14846" max="14846" width="4.42578125" style="61" customWidth="1"/>
    <col min="14847" max="14847" width="22.28515625" style="61" customWidth="1"/>
    <col min="14848" max="14848" width="4.28515625" style="61" customWidth="1"/>
    <col min="14849" max="14849" width="14.85546875" style="61" customWidth="1"/>
    <col min="14850" max="14850" width="25" style="61" customWidth="1"/>
    <col min="14851" max="14851" width="11" style="61" bestFit="1" customWidth="1"/>
    <col min="14852" max="14852" width="19.5703125" style="61" customWidth="1"/>
    <col min="14853" max="14853" width="25" style="61" customWidth="1"/>
    <col min="14854" max="14854" width="11" style="61" bestFit="1" customWidth="1"/>
    <col min="14855" max="15101" width="9.140625" style="61"/>
    <col min="15102" max="15102" width="4.42578125" style="61" customWidth="1"/>
    <col min="15103" max="15103" width="22.28515625" style="61" customWidth="1"/>
    <col min="15104" max="15104" width="4.28515625" style="61" customWidth="1"/>
    <col min="15105" max="15105" width="14.85546875" style="61" customWidth="1"/>
    <col min="15106" max="15106" width="25" style="61" customWidth="1"/>
    <col min="15107" max="15107" width="11" style="61" bestFit="1" customWidth="1"/>
    <col min="15108" max="15108" width="19.5703125" style="61" customWidth="1"/>
    <col min="15109" max="15109" width="25" style="61" customWidth="1"/>
    <col min="15110" max="15110" width="11" style="61" bestFit="1" customWidth="1"/>
    <col min="15111" max="15357" width="9.140625" style="61"/>
    <col min="15358" max="15358" width="4.42578125" style="61" customWidth="1"/>
    <col min="15359" max="15359" width="22.28515625" style="61" customWidth="1"/>
    <col min="15360" max="15360" width="4.28515625" style="61" customWidth="1"/>
    <col min="15361" max="15361" width="14.85546875" style="61" customWidth="1"/>
    <col min="15362" max="15362" width="25" style="61" customWidth="1"/>
    <col min="15363" max="15363" width="11" style="61" bestFit="1" customWidth="1"/>
    <col min="15364" max="15364" width="19.5703125" style="61" customWidth="1"/>
    <col min="15365" max="15365" width="25" style="61" customWidth="1"/>
    <col min="15366" max="15366" width="11" style="61" bestFit="1" customWidth="1"/>
    <col min="15367" max="15613" width="9.140625" style="61"/>
    <col min="15614" max="15614" width="4.42578125" style="61" customWidth="1"/>
    <col min="15615" max="15615" width="22.28515625" style="61" customWidth="1"/>
    <col min="15616" max="15616" width="4.28515625" style="61" customWidth="1"/>
    <col min="15617" max="15617" width="14.85546875" style="61" customWidth="1"/>
    <col min="15618" max="15618" width="25" style="61" customWidth="1"/>
    <col min="15619" max="15619" width="11" style="61" bestFit="1" customWidth="1"/>
    <col min="15620" max="15620" width="19.5703125" style="61" customWidth="1"/>
    <col min="15621" max="15621" width="25" style="61" customWidth="1"/>
    <col min="15622" max="15622" width="11" style="61" bestFit="1" customWidth="1"/>
    <col min="15623" max="15869" width="9.140625" style="61"/>
    <col min="15870" max="15870" width="4.42578125" style="61" customWidth="1"/>
    <col min="15871" max="15871" width="22.28515625" style="61" customWidth="1"/>
    <col min="15872" max="15872" width="4.28515625" style="61" customWidth="1"/>
    <col min="15873" max="15873" width="14.85546875" style="61" customWidth="1"/>
    <col min="15874" max="15874" width="25" style="61" customWidth="1"/>
    <col min="15875" max="15875" width="11" style="61" bestFit="1" customWidth="1"/>
    <col min="15876" max="15876" width="19.5703125" style="61" customWidth="1"/>
    <col min="15877" max="15877" width="25" style="61" customWidth="1"/>
    <col min="15878" max="15878" width="11" style="61" bestFit="1" customWidth="1"/>
    <col min="15879" max="16125" width="9.140625" style="61"/>
    <col min="16126" max="16126" width="4.42578125" style="61" customWidth="1"/>
    <col min="16127" max="16127" width="22.28515625" style="61" customWidth="1"/>
    <col min="16128" max="16128" width="4.28515625" style="61" customWidth="1"/>
    <col min="16129" max="16129" width="14.85546875" style="61" customWidth="1"/>
    <col min="16130" max="16130" width="25" style="61" customWidth="1"/>
    <col min="16131" max="16131" width="11" style="61" bestFit="1" customWidth="1"/>
    <col min="16132" max="16132" width="19.5703125" style="61" customWidth="1"/>
    <col min="16133" max="16133" width="25" style="61" customWidth="1"/>
    <col min="16134" max="16134" width="11" style="61" bestFit="1" customWidth="1"/>
    <col min="16135" max="16384" width="9.140625" style="61"/>
  </cols>
  <sheetData>
    <row r="1" spans="1:6" ht="25.5">
      <c r="A1" s="631" t="s">
        <v>0</v>
      </c>
      <c r="B1" s="631"/>
      <c r="C1" s="631"/>
      <c r="D1" s="631"/>
      <c r="E1" s="631"/>
      <c r="F1" s="631"/>
    </row>
    <row r="2" spans="1:6">
      <c r="A2" s="74"/>
      <c r="B2" s="74"/>
      <c r="C2" s="74"/>
    </row>
    <row r="3" spans="1:6" ht="18.75">
      <c r="A3" s="632" t="s">
        <v>142</v>
      </c>
      <c r="B3" s="632"/>
      <c r="C3" s="632"/>
      <c r="D3" s="632"/>
      <c r="E3" s="632"/>
      <c r="F3" s="632"/>
    </row>
    <row r="4" spans="1:6">
      <c r="A4" s="75"/>
      <c r="B4" s="75"/>
      <c r="C4" s="75"/>
      <c r="D4" s="75"/>
    </row>
    <row r="5" spans="1:6" ht="18.75">
      <c r="A5" s="633" t="s">
        <v>143</v>
      </c>
      <c r="B5" s="633"/>
      <c r="C5" s="633"/>
      <c r="D5" s="633"/>
      <c r="E5" s="633"/>
      <c r="F5" s="633"/>
    </row>
    <row r="7" spans="1:6" ht="18.75">
      <c r="A7" s="634" t="str">
        <f>'Sch-2 (2 of 2)'!A8:F8</f>
        <v xml:space="preserve">  Bid Enquiry No: KPTCL/CEE/TR(O)Z/TKR/ SEE(O)/ AEE-4/2025-26/Bid Enq-0092 Dated: 06.01.2026</v>
      </c>
      <c r="B7" s="634"/>
      <c r="C7" s="634"/>
      <c r="D7" s="634"/>
      <c r="E7" s="634"/>
      <c r="F7" s="634"/>
    </row>
    <row r="8" spans="1:6" s="76" customFormat="1" ht="84.75" customHeight="1">
      <c r="A8" s="592" t="str">
        <f>'Sch-2 (2 of 2)'!A6:F6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592"/>
      <c r="C8" s="592"/>
      <c r="D8" s="592"/>
      <c r="E8" s="592"/>
      <c r="F8" s="592"/>
    </row>
    <row r="9" spans="1:6">
      <c r="A9" s="77"/>
      <c r="B9" s="77"/>
      <c r="C9" s="77"/>
    </row>
    <row r="10" spans="1:6" s="78" customFormat="1" ht="18.75">
      <c r="A10" s="630" t="s">
        <v>144</v>
      </c>
      <c r="B10" s="630"/>
      <c r="C10" s="630"/>
      <c r="D10" s="630"/>
      <c r="E10" s="630"/>
      <c r="F10" s="630"/>
    </row>
    <row r="11" spans="1:6" s="46" customFormat="1" ht="18.75">
      <c r="A11" s="47"/>
      <c r="B11" s="47"/>
      <c r="C11" s="47"/>
    </row>
    <row r="12" spans="1:6" s="46" customFormat="1" ht="18.75">
      <c r="A12" s="79" t="s">
        <v>7</v>
      </c>
      <c r="B12" s="79"/>
      <c r="E12" s="51" t="s">
        <v>15</v>
      </c>
    </row>
    <row r="13" spans="1:6" s="46" customFormat="1" ht="40.9" customHeight="1">
      <c r="A13" s="609"/>
      <c r="B13" s="609"/>
      <c r="C13" s="609"/>
      <c r="E13" s="623" t="str">
        <f>'Sch-1'!E14</f>
        <v>The Chief Engineer Electy,
Transmission (Operations) Zone, KPTCL, Tumakuru</v>
      </c>
      <c r="F13" s="623"/>
    </row>
    <row r="14" spans="1:6" s="46" customFormat="1" ht="18.75"/>
    <row r="15" spans="1:6" s="46" customFormat="1" ht="18.75">
      <c r="A15" s="623" t="s">
        <v>145</v>
      </c>
      <c r="B15" s="623"/>
      <c r="C15" s="623"/>
      <c r="D15" s="623"/>
      <c r="E15" s="623"/>
      <c r="F15" s="623"/>
    </row>
    <row r="16" spans="1:6" s="46" customFormat="1" ht="18.75">
      <c r="A16" s="51"/>
      <c r="B16" s="51"/>
      <c r="C16" s="51"/>
      <c r="D16" s="51"/>
    </row>
    <row r="17" spans="1:6" s="46" customFormat="1" ht="18.75">
      <c r="A17" s="624" t="s">
        <v>146</v>
      </c>
      <c r="B17" s="626" t="s">
        <v>147</v>
      </c>
      <c r="C17" s="626"/>
      <c r="D17" s="627" t="str">
        <f>'[1]Sch-2(1 of 2)'!C24&amp;'[1]Sch-2(1 of 2)'!D24</f>
        <v/>
      </c>
      <c r="E17" s="628"/>
      <c r="F17" s="629"/>
    </row>
    <row r="18" spans="1:6" s="81" customFormat="1" ht="56.25">
      <c r="A18" s="625"/>
      <c r="B18" s="626"/>
      <c r="C18" s="626"/>
      <c r="D18" s="80" t="s">
        <v>148</v>
      </c>
      <c r="E18" s="80" t="s">
        <v>149</v>
      </c>
      <c r="F18" s="80" t="s">
        <v>150</v>
      </c>
    </row>
    <row r="19" spans="1:6" s="46" customFormat="1" ht="18.75">
      <c r="A19" s="617" t="s">
        <v>151</v>
      </c>
      <c r="B19" s="618" t="s">
        <v>152</v>
      </c>
      <c r="C19" s="618"/>
      <c r="D19" s="83"/>
      <c r="E19" s="83"/>
      <c r="F19" s="83"/>
    </row>
    <row r="20" spans="1:6" s="46" customFormat="1" ht="18.75" hidden="1">
      <c r="A20" s="617"/>
      <c r="B20" s="619" t="s">
        <v>153</v>
      </c>
      <c r="C20" s="620"/>
      <c r="D20" s="83"/>
      <c r="E20" s="83"/>
      <c r="F20" s="83"/>
    </row>
    <row r="21" spans="1:6" s="46" customFormat="1" ht="18.75">
      <c r="A21" s="82" t="s">
        <v>154</v>
      </c>
      <c r="B21" s="621" t="s">
        <v>155</v>
      </c>
      <c r="C21" s="622"/>
      <c r="D21" s="83"/>
      <c r="E21" s="83"/>
      <c r="F21" s="83"/>
    </row>
    <row r="22" spans="1:6" s="46" customFormat="1" ht="18.75">
      <c r="A22" s="82" t="s">
        <v>156</v>
      </c>
      <c r="B22" s="621" t="s">
        <v>157</v>
      </c>
      <c r="C22" s="622"/>
      <c r="D22" s="83"/>
      <c r="E22" s="83"/>
      <c r="F22" s="83"/>
    </row>
    <row r="23" spans="1:6" s="46" customFormat="1" ht="18.75">
      <c r="A23" s="51"/>
      <c r="B23" s="51"/>
      <c r="C23" s="51"/>
      <c r="D23" s="51"/>
    </row>
    <row r="24" spans="1:6" s="46" customFormat="1" ht="18.75">
      <c r="B24" s="73" t="s">
        <v>94</v>
      </c>
      <c r="C24" s="64"/>
      <c r="D24" s="73" t="s">
        <v>140</v>
      </c>
      <c r="E24" s="609"/>
      <c r="F24" s="609"/>
    </row>
    <row r="25" spans="1:6" s="46" customFormat="1" ht="18.75">
      <c r="B25" s="73" t="s">
        <v>96</v>
      </c>
      <c r="C25" s="64"/>
      <c r="D25" s="73" t="s">
        <v>111</v>
      </c>
      <c r="E25" s="609"/>
      <c r="F25" s="609"/>
    </row>
    <row r="26" spans="1:6" s="46" customFormat="1" ht="18.75">
      <c r="A26" s="51"/>
      <c r="B26" s="51"/>
      <c r="D26" s="73" t="s">
        <v>141</v>
      </c>
      <c r="E26" s="609"/>
      <c r="F26" s="609"/>
    </row>
  </sheetData>
  <mergeCells count="20">
    <mergeCell ref="A10:F10"/>
    <mergeCell ref="A1:F1"/>
    <mergeCell ref="A3:F3"/>
    <mergeCell ref="A5:F5"/>
    <mergeCell ref="A7:F7"/>
    <mergeCell ref="A8:F8"/>
    <mergeCell ref="A13:C13"/>
    <mergeCell ref="E13:F13"/>
    <mergeCell ref="A15:F15"/>
    <mergeCell ref="A17:A18"/>
    <mergeCell ref="B17:C18"/>
    <mergeCell ref="D17:F17"/>
    <mergeCell ref="E25:F25"/>
    <mergeCell ref="E26:F26"/>
    <mergeCell ref="A19:A20"/>
    <mergeCell ref="B19:C19"/>
    <mergeCell ref="B20:C20"/>
    <mergeCell ref="B21:C21"/>
    <mergeCell ref="B22:C22"/>
    <mergeCell ref="E24:F24"/>
  </mergeCells>
  <pageMargins left="0.7" right="0.7" top="0.75" bottom="0.75" header="0.3" footer="0.3"/>
  <pageSetup paperSize="9" scale="5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5"/>
  <sheetViews>
    <sheetView view="pageBreakPreview" topLeftCell="C20" zoomScale="85" zoomScaleNormal="100" zoomScaleSheetLayoutView="85" workbookViewId="0">
      <selection activeCell="A5" sqref="A5:D5"/>
    </sheetView>
  </sheetViews>
  <sheetFormatPr defaultRowHeight="15.75"/>
  <cols>
    <col min="1" max="1" width="8" style="61" customWidth="1"/>
    <col min="2" max="2" width="15" style="61" customWidth="1"/>
    <col min="3" max="3" width="146" style="61" customWidth="1"/>
    <col min="4" max="4" width="106.85546875" style="61" customWidth="1"/>
    <col min="5" max="5" width="14.28515625" style="61" hidden="1" customWidth="1"/>
    <col min="6" max="6" width="19.42578125" style="61" hidden="1" customWidth="1"/>
    <col min="7" max="7" width="8.85546875" style="61" hidden="1" customWidth="1"/>
    <col min="8" max="8" width="18.85546875" style="61" hidden="1" customWidth="1"/>
    <col min="9" max="9" width="27.28515625" style="61" customWidth="1"/>
    <col min="10" max="256" width="9.140625" style="61"/>
    <col min="257" max="257" width="9.7109375" style="61" customWidth="1"/>
    <col min="258" max="258" width="12.140625" style="61" customWidth="1"/>
    <col min="259" max="259" width="84.140625" style="61" customWidth="1"/>
    <col min="260" max="260" width="71.42578125" style="61" customWidth="1"/>
    <col min="261" max="261" width="14.28515625" style="61" customWidth="1"/>
    <col min="262" max="262" width="19.42578125" style="61" customWidth="1"/>
    <col min="263" max="263" width="9.140625" style="61"/>
    <col min="264" max="264" width="18.85546875" style="61" customWidth="1"/>
    <col min="265" max="265" width="27.28515625" style="61" customWidth="1"/>
    <col min="266" max="512" width="9.140625" style="61"/>
    <col min="513" max="513" width="9.7109375" style="61" customWidth="1"/>
    <col min="514" max="514" width="12.140625" style="61" customWidth="1"/>
    <col min="515" max="515" width="84.140625" style="61" customWidth="1"/>
    <col min="516" max="516" width="71.42578125" style="61" customWidth="1"/>
    <col min="517" max="517" width="14.28515625" style="61" customWidth="1"/>
    <col min="518" max="518" width="19.42578125" style="61" customWidth="1"/>
    <col min="519" max="519" width="9.140625" style="61"/>
    <col min="520" max="520" width="18.85546875" style="61" customWidth="1"/>
    <col min="521" max="521" width="27.28515625" style="61" customWidth="1"/>
    <col min="522" max="768" width="9.140625" style="61"/>
    <col min="769" max="769" width="9.7109375" style="61" customWidth="1"/>
    <col min="770" max="770" width="12.140625" style="61" customWidth="1"/>
    <col min="771" max="771" width="84.140625" style="61" customWidth="1"/>
    <col min="772" max="772" width="71.42578125" style="61" customWidth="1"/>
    <col min="773" max="773" width="14.28515625" style="61" customWidth="1"/>
    <col min="774" max="774" width="19.42578125" style="61" customWidth="1"/>
    <col min="775" max="775" width="9.140625" style="61"/>
    <col min="776" max="776" width="18.85546875" style="61" customWidth="1"/>
    <col min="777" max="777" width="27.28515625" style="61" customWidth="1"/>
    <col min="778" max="1024" width="9.140625" style="61"/>
    <col min="1025" max="1025" width="9.7109375" style="61" customWidth="1"/>
    <col min="1026" max="1026" width="12.140625" style="61" customWidth="1"/>
    <col min="1027" max="1027" width="84.140625" style="61" customWidth="1"/>
    <col min="1028" max="1028" width="71.42578125" style="61" customWidth="1"/>
    <col min="1029" max="1029" width="14.28515625" style="61" customWidth="1"/>
    <col min="1030" max="1030" width="19.42578125" style="61" customWidth="1"/>
    <col min="1031" max="1031" width="9.140625" style="61"/>
    <col min="1032" max="1032" width="18.85546875" style="61" customWidth="1"/>
    <col min="1033" max="1033" width="27.28515625" style="61" customWidth="1"/>
    <col min="1034" max="1280" width="9.140625" style="61"/>
    <col min="1281" max="1281" width="9.7109375" style="61" customWidth="1"/>
    <col min="1282" max="1282" width="12.140625" style="61" customWidth="1"/>
    <col min="1283" max="1283" width="84.140625" style="61" customWidth="1"/>
    <col min="1284" max="1284" width="71.42578125" style="61" customWidth="1"/>
    <col min="1285" max="1285" width="14.28515625" style="61" customWidth="1"/>
    <col min="1286" max="1286" width="19.42578125" style="61" customWidth="1"/>
    <col min="1287" max="1287" width="9.140625" style="61"/>
    <col min="1288" max="1288" width="18.85546875" style="61" customWidth="1"/>
    <col min="1289" max="1289" width="27.28515625" style="61" customWidth="1"/>
    <col min="1290" max="1536" width="9.140625" style="61"/>
    <col min="1537" max="1537" width="9.7109375" style="61" customWidth="1"/>
    <col min="1538" max="1538" width="12.140625" style="61" customWidth="1"/>
    <col min="1539" max="1539" width="84.140625" style="61" customWidth="1"/>
    <col min="1540" max="1540" width="71.42578125" style="61" customWidth="1"/>
    <col min="1541" max="1541" width="14.28515625" style="61" customWidth="1"/>
    <col min="1542" max="1542" width="19.42578125" style="61" customWidth="1"/>
    <col min="1543" max="1543" width="9.140625" style="61"/>
    <col min="1544" max="1544" width="18.85546875" style="61" customWidth="1"/>
    <col min="1545" max="1545" width="27.28515625" style="61" customWidth="1"/>
    <col min="1546" max="1792" width="9.140625" style="61"/>
    <col min="1793" max="1793" width="9.7109375" style="61" customWidth="1"/>
    <col min="1794" max="1794" width="12.140625" style="61" customWidth="1"/>
    <col min="1795" max="1795" width="84.140625" style="61" customWidth="1"/>
    <col min="1796" max="1796" width="71.42578125" style="61" customWidth="1"/>
    <col min="1797" max="1797" width="14.28515625" style="61" customWidth="1"/>
    <col min="1798" max="1798" width="19.42578125" style="61" customWidth="1"/>
    <col min="1799" max="1799" width="9.140625" style="61"/>
    <col min="1800" max="1800" width="18.85546875" style="61" customWidth="1"/>
    <col min="1801" max="1801" width="27.28515625" style="61" customWidth="1"/>
    <col min="1802" max="2048" width="9.140625" style="61"/>
    <col min="2049" max="2049" width="9.7109375" style="61" customWidth="1"/>
    <col min="2050" max="2050" width="12.140625" style="61" customWidth="1"/>
    <col min="2051" max="2051" width="84.140625" style="61" customWidth="1"/>
    <col min="2052" max="2052" width="71.42578125" style="61" customWidth="1"/>
    <col min="2053" max="2053" width="14.28515625" style="61" customWidth="1"/>
    <col min="2054" max="2054" width="19.42578125" style="61" customWidth="1"/>
    <col min="2055" max="2055" width="9.140625" style="61"/>
    <col min="2056" max="2056" width="18.85546875" style="61" customWidth="1"/>
    <col min="2057" max="2057" width="27.28515625" style="61" customWidth="1"/>
    <col min="2058" max="2304" width="9.140625" style="61"/>
    <col min="2305" max="2305" width="9.7109375" style="61" customWidth="1"/>
    <col min="2306" max="2306" width="12.140625" style="61" customWidth="1"/>
    <col min="2307" max="2307" width="84.140625" style="61" customWidth="1"/>
    <col min="2308" max="2308" width="71.42578125" style="61" customWidth="1"/>
    <col min="2309" max="2309" width="14.28515625" style="61" customWidth="1"/>
    <col min="2310" max="2310" width="19.42578125" style="61" customWidth="1"/>
    <col min="2311" max="2311" width="9.140625" style="61"/>
    <col min="2312" max="2312" width="18.85546875" style="61" customWidth="1"/>
    <col min="2313" max="2313" width="27.28515625" style="61" customWidth="1"/>
    <col min="2314" max="2560" width="9.140625" style="61"/>
    <col min="2561" max="2561" width="9.7109375" style="61" customWidth="1"/>
    <col min="2562" max="2562" width="12.140625" style="61" customWidth="1"/>
    <col min="2563" max="2563" width="84.140625" style="61" customWidth="1"/>
    <col min="2564" max="2564" width="71.42578125" style="61" customWidth="1"/>
    <col min="2565" max="2565" width="14.28515625" style="61" customWidth="1"/>
    <col min="2566" max="2566" width="19.42578125" style="61" customWidth="1"/>
    <col min="2567" max="2567" width="9.140625" style="61"/>
    <col min="2568" max="2568" width="18.85546875" style="61" customWidth="1"/>
    <col min="2569" max="2569" width="27.28515625" style="61" customWidth="1"/>
    <col min="2570" max="2816" width="9.140625" style="61"/>
    <col min="2817" max="2817" width="9.7109375" style="61" customWidth="1"/>
    <col min="2818" max="2818" width="12.140625" style="61" customWidth="1"/>
    <col min="2819" max="2819" width="84.140625" style="61" customWidth="1"/>
    <col min="2820" max="2820" width="71.42578125" style="61" customWidth="1"/>
    <col min="2821" max="2821" width="14.28515625" style="61" customWidth="1"/>
    <col min="2822" max="2822" width="19.42578125" style="61" customWidth="1"/>
    <col min="2823" max="2823" width="9.140625" style="61"/>
    <col min="2824" max="2824" width="18.85546875" style="61" customWidth="1"/>
    <col min="2825" max="2825" width="27.28515625" style="61" customWidth="1"/>
    <col min="2826" max="3072" width="9.140625" style="61"/>
    <col min="3073" max="3073" width="9.7109375" style="61" customWidth="1"/>
    <col min="3074" max="3074" width="12.140625" style="61" customWidth="1"/>
    <col min="3075" max="3075" width="84.140625" style="61" customWidth="1"/>
    <col min="3076" max="3076" width="71.42578125" style="61" customWidth="1"/>
    <col min="3077" max="3077" width="14.28515625" style="61" customWidth="1"/>
    <col min="3078" max="3078" width="19.42578125" style="61" customWidth="1"/>
    <col min="3079" max="3079" width="9.140625" style="61"/>
    <col min="3080" max="3080" width="18.85546875" style="61" customWidth="1"/>
    <col min="3081" max="3081" width="27.28515625" style="61" customWidth="1"/>
    <col min="3082" max="3328" width="9.140625" style="61"/>
    <col min="3329" max="3329" width="9.7109375" style="61" customWidth="1"/>
    <col min="3330" max="3330" width="12.140625" style="61" customWidth="1"/>
    <col min="3331" max="3331" width="84.140625" style="61" customWidth="1"/>
    <col min="3332" max="3332" width="71.42578125" style="61" customWidth="1"/>
    <col min="3333" max="3333" width="14.28515625" style="61" customWidth="1"/>
    <col min="3334" max="3334" width="19.42578125" style="61" customWidth="1"/>
    <col min="3335" max="3335" width="9.140625" style="61"/>
    <col min="3336" max="3336" width="18.85546875" style="61" customWidth="1"/>
    <col min="3337" max="3337" width="27.28515625" style="61" customWidth="1"/>
    <col min="3338" max="3584" width="9.140625" style="61"/>
    <col min="3585" max="3585" width="9.7109375" style="61" customWidth="1"/>
    <col min="3586" max="3586" width="12.140625" style="61" customWidth="1"/>
    <col min="3587" max="3587" width="84.140625" style="61" customWidth="1"/>
    <col min="3588" max="3588" width="71.42578125" style="61" customWidth="1"/>
    <col min="3589" max="3589" width="14.28515625" style="61" customWidth="1"/>
    <col min="3590" max="3590" width="19.42578125" style="61" customWidth="1"/>
    <col min="3591" max="3591" width="9.140625" style="61"/>
    <col min="3592" max="3592" width="18.85546875" style="61" customWidth="1"/>
    <col min="3593" max="3593" width="27.28515625" style="61" customWidth="1"/>
    <col min="3594" max="3840" width="9.140625" style="61"/>
    <col min="3841" max="3841" width="9.7109375" style="61" customWidth="1"/>
    <col min="3842" max="3842" width="12.140625" style="61" customWidth="1"/>
    <col min="3843" max="3843" width="84.140625" style="61" customWidth="1"/>
    <col min="3844" max="3844" width="71.42578125" style="61" customWidth="1"/>
    <col min="3845" max="3845" width="14.28515625" style="61" customWidth="1"/>
    <col min="3846" max="3846" width="19.42578125" style="61" customWidth="1"/>
    <col min="3847" max="3847" width="9.140625" style="61"/>
    <col min="3848" max="3848" width="18.85546875" style="61" customWidth="1"/>
    <col min="3849" max="3849" width="27.28515625" style="61" customWidth="1"/>
    <col min="3850" max="4096" width="9.140625" style="61"/>
    <col min="4097" max="4097" width="9.7109375" style="61" customWidth="1"/>
    <col min="4098" max="4098" width="12.140625" style="61" customWidth="1"/>
    <col min="4099" max="4099" width="84.140625" style="61" customWidth="1"/>
    <col min="4100" max="4100" width="71.42578125" style="61" customWidth="1"/>
    <col min="4101" max="4101" width="14.28515625" style="61" customWidth="1"/>
    <col min="4102" max="4102" width="19.42578125" style="61" customWidth="1"/>
    <col min="4103" max="4103" width="9.140625" style="61"/>
    <col min="4104" max="4104" width="18.85546875" style="61" customWidth="1"/>
    <col min="4105" max="4105" width="27.28515625" style="61" customWidth="1"/>
    <col min="4106" max="4352" width="9.140625" style="61"/>
    <col min="4353" max="4353" width="9.7109375" style="61" customWidth="1"/>
    <col min="4354" max="4354" width="12.140625" style="61" customWidth="1"/>
    <col min="4355" max="4355" width="84.140625" style="61" customWidth="1"/>
    <col min="4356" max="4356" width="71.42578125" style="61" customWidth="1"/>
    <col min="4357" max="4357" width="14.28515625" style="61" customWidth="1"/>
    <col min="4358" max="4358" width="19.42578125" style="61" customWidth="1"/>
    <col min="4359" max="4359" width="9.140625" style="61"/>
    <col min="4360" max="4360" width="18.85546875" style="61" customWidth="1"/>
    <col min="4361" max="4361" width="27.28515625" style="61" customWidth="1"/>
    <col min="4362" max="4608" width="9.140625" style="61"/>
    <col min="4609" max="4609" width="9.7109375" style="61" customWidth="1"/>
    <col min="4610" max="4610" width="12.140625" style="61" customWidth="1"/>
    <col min="4611" max="4611" width="84.140625" style="61" customWidth="1"/>
    <col min="4612" max="4612" width="71.42578125" style="61" customWidth="1"/>
    <col min="4613" max="4613" width="14.28515625" style="61" customWidth="1"/>
    <col min="4614" max="4614" width="19.42578125" style="61" customWidth="1"/>
    <col min="4615" max="4615" width="9.140625" style="61"/>
    <col min="4616" max="4616" width="18.85546875" style="61" customWidth="1"/>
    <col min="4617" max="4617" width="27.28515625" style="61" customWidth="1"/>
    <col min="4618" max="4864" width="9.140625" style="61"/>
    <col min="4865" max="4865" width="9.7109375" style="61" customWidth="1"/>
    <col min="4866" max="4866" width="12.140625" style="61" customWidth="1"/>
    <col min="4867" max="4867" width="84.140625" style="61" customWidth="1"/>
    <col min="4868" max="4868" width="71.42578125" style="61" customWidth="1"/>
    <col min="4869" max="4869" width="14.28515625" style="61" customWidth="1"/>
    <col min="4870" max="4870" width="19.42578125" style="61" customWidth="1"/>
    <col min="4871" max="4871" width="9.140625" style="61"/>
    <col min="4872" max="4872" width="18.85546875" style="61" customWidth="1"/>
    <col min="4873" max="4873" width="27.28515625" style="61" customWidth="1"/>
    <col min="4874" max="5120" width="9.140625" style="61"/>
    <col min="5121" max="5121" width="9.7109375" style="61" customWidth="1"/>
    <col min="5122" max="5122" width="12.140625" style="61" customWidth="1"/>
    <col min="5123" max="5123" width="84.140625" style="61" customWidth="1"/>
    <col min="5124" max="5124" width="71.42578125" style="61" customWidth="1"/>
    <col min="5125" max="5125" width="14.28515625" style="61" customWidth="1"/>
    <col min="5126" max="5126" width="19.42578125" style="61" customWidth="1"/>
    <col min="5127" max="5127" width="9.140625" style="61"/>
    <col min="5128" max="5128" width="18.85546875" style="61" customWidth="1"/>
    <col min="5129" max="5129" width="27.28515625" style="61" customWidth="1"/>
    <col min="5130" max="5376" width="9.140625" style="61"/>
    <col min="5377" max="5377" width="9.7109375" style="61" customWidth="1"/>
    <col min="5378" max="5378" width="12.140625" style="61" customWidth="1"/>
    <col min="5379" max="5379" width="84.140625" style="61" customWidth="1"/>
    <col min="5380" max="5380" width="71.42578125" style="61" customWidth="1"/>
    <col min="5381" max="5381" width="14.28515625" style="61" customWidth="1"/>
    <col min="5382" max="5382" width="19.42578125" style="61" customWidth="1"/>
    <col min="5383" max="5383" width="9.140625" style="61"/>
    <col min="5384" max="5384" width="18.85546875" style="61" customWidth="1"/>
    <col min="5385" max="5385" width="27.28515625" style="61" customWidth="1"/>
    <col min="5386" max="5632" width="9.140625" style="61"/>
    <col min="5633" max="5633" width="9.7109375" style="61" customWidth="1"/>
    <col min="5634" max="5634" width="12.140625" style="61" customWidth="1"/>
    <col min="5635" max="5635" width="84.140625" style="61" customWidth="1"/>
    <col min="5636" max="5636" width="71.42578125" style="61" customWidth="1"/>
    <col min="5637" max="5637" width="14.28515625" style="61" customWidth="1"/>
    <col min="5638" max="5638" width="19.42578125" style="61" customWidth="1"/>
    <col min="5639" max="5639" width="9.140625" style="61"/>
    <col min="5640" max="5640" width="18.85546875" style="61" customWidth="1"/>
    <col min="5641" max="5641" width="27.28515625" style="61" customWidth="1"/>
    <col min="5642" max="5888" width="9.140625" style="61"/>
    <col min="5889" max="5889" width="9.7109375" style="61" customWidth="1"/>
    <col min="5890" max="5890" width="12.140625" style="61" customWidth="1"/>
    <col min="5891" max="5891" width="84.140625" style="61" customWidth="1"/>
    <col min="5892" max="5892" width="71.42578125" style="61" customWidth="1"/>
    <col min="5893" max="5893" width="14.28515625" style="61" customWidth="1"/>
    <col min="5894" max="5894" width="19.42578125" style="61" customWidth="1"/>
    <col min="5895" max="5895" width="9.140625" style="61"/>
    <col min="5896" max="5896" width="18.85546875" style="61" customWidth="1"/>
    <col min="5897" max="5897" width="27.28515625" style="61" customWidth="1"/>
    <col min="5898" max="6144" width="9.140625" style="61"/>
    <col min="6145" max="6145" width="9.7109375" style="61" customWidth="1"/>
    <col min="6146" max="6146" width="12.140625" style="61" customWidth="1"/>
    <col min="6147" max="6147" width="84.140625" style="61" customWidth="1"/>
    <col min="6148" max="6148" width="71.42578125" style="61" customWidth="1"/>
    <col min="6149" max="6149" width="14.28515625" style="61" customWidth="1"/>
    <col min="6150" max="6150" width="19.42578125" style="61" customWidth="1"/>
    <col min="6151" max="6151" width="9.140625" style="61"/>
    <col min="6152" max="6152" width="18.85546875" style="61" customWidth="1"/>
    <col min="6153" max="6153" width="27.28515625" style="61" customWidth="1"/>
    <col min="6154" max="6400" width="9.140625" style="61"/>
    <col min="6401" max="6401" width="9.7109375" style="61" customWidth="1"/>
    <col min="6402" max="6402" width="12.140625" style="61" customWidth="1"/>
    <col min="6403" max="6403" width="84.140625" style="61" customWidth="1"/>
    <col min="6404" max="6404" width="71.42578125" style="61" customWidth="1"/>
    <col min="6405" max="6405" width="14.28515625" style="61" customWidth="1"/>
    <col min="6406" max="6406" width="19.42578125" style="61" customWidth="1"/>
    <col min="6407" max="6407" width="9.140625" style="61"/>
    <col min="6408" max="6408" width="18.85546875" style="61" customWidth="1"/>
    <col min="6409" max="6409" width="27.28515625" style="61" customWidth="1"/>
    <col min="6410" max="6656" width="9.140625" style="61"/>
    <col min="6657" max="6657" width="9.7109375" style="61" customWidth="1"/>
    <col min="6658" max="6658" width="12.140625" style="61" customWidth="1"/>
    <col min="6659" max="6659" width="84.140625" style="61" customWidth="1"/>
    <col min="6660" max="6660" width="71.42578125" style="61" customWidth="1"/>
    <col min="6661" max="6661" width="14.28515625" style="61" customWidth="1"/>
    <col min="6662" max="6662" width="19.42578125" style="61" customWidth="1"/>
    <col min="6663" max="6663" width="9.140625" style="61"/>
    <col min="6664" max="6664" width="18.85546875" style="61" customWidth="1"/>
    <col min="6665" max="6665" width="27.28515625" style="61" customWidth="1"/>
    <col min="6666" max="6912" width="9.140625" style="61"/>
    <col min="6913" max="6913" width="9.7109375" style="61" customWidth="1"/>
    <col min="6914" max="6914" width="12.140625" style="61" customWidth="1"/>
    <col min="6915" max="6915" width="84.140625" style="61" customWidth="1"/>
    <col min="6916" max="6916" width="71.42578125" style="61" customWidth="1"/>
    <col min="6917" max="6917" width="14.28515625" style="61" customWidth="1"/>
    <col min="6918" max="6918" width="19.42578125" style="61" customWidth="1"/>
    <col min="6919" max="6919" width="9.140625" style="61"/>
    <col min="6920" max="6920" width="18.85546875" style="61" customWidth="1"/>
    <col min="6921" max="6921" width="27.28515625" style="61" customWidth="1"/>
    <col min="6922" max="7168" width="9.140625" style="61"/>
    <col min="7169" max="7169" width="9.7109375" style="61" customWidth="1"/>
    <col min="7170" max="7170" width="12.140625" style="61" customWidth="1"/>
    <col min="7171" max="7171" width="84.140625" style="61" customWidth="1"/>
    <col min="7172" max="7172" width="71.42578125" style="61" customWidth="1"/>
    <col min="7173" max="7173" width="14.28515625" style="61" customWidth="1"/>
    <col min="7174" max="7174" width="19.42578125" style="61" customWidth="1"/>
    <col min="7175" max="7175" width="9.140625" style="61"/>
    <col min="7176" max="7176" width="18.85546875" style="61" customWidth="1"/>
    <col min="7177" max="7177" width="27.28515625" style="61" customWidth="1"/>
    <col min="7178" max="7424" width="9.140625" style="61"/>
    <col min="7425" max="7425" width="9.7109375" style="61" customWidth="1"/>
    <col min="7426" max="7426" width="12.140625" style="61" customWidth="1"/>
    <col min="7427" max="7427" width="84.140625" style="61" customWidth="1"/>
    <col min="7428" max="7428" width="71.42578125" style="61" customWidth="1"/>
    <col min="7429" max="7429" width="14.28515625" style="61" customWidth="1"/>
    <col min="7430" max="7430" width="19.42578125" style="61" customWidth="1"/>
    <col min="7431" max="7431" width="9.140625" style="61"/>
    <col min="7432" max="7432" width="18.85546875" style="61" customWidth="1"/>
    <col min="7433" max="7433" width="27.28515625" style="61" customWidth="1"/>
    <col min="7434" max="7680" width="9.140625" style="61"/>
    <col min="7681" max="7681" width="9.7109375" style="61" customWidth="1"/>
    <col min="7682" max="7682" width="12.140625" style="61" customWidth="1"/>
    <col min="7683" max="7683" width="84.140625" style="61" customWidth="1"/>
    <col min="7684" max="7684" width="71.42578125" style="61" customWidth="1"/>
    <col min="7685" max="7685" width="14.28515625" style="61" customWidth="1"/>
    <col min="7686" max="7686" width="19.42578125" style="61" customWidth="1"/>
    <col min="7687" max="7687" width="9.140625" style="61"/>
    <col min="7688" max="7688" width="18.85546875" style="61" customWidth="1"/>
    <col min="7689" max="7689" width="27.28515625" style="61" customWidth="1"/>
    <col min="7690" max="7936" width="9.140625" style="61"/>
    <col min="7937" max="7937" width="9.7109375" style="61" customWidth="1"/>
    <col min="7938" max="7938" width="12.140625" style="61" customWidth="1"/>
    <col min="7939" max="7939" width="84.140625" style="61" customWidth="1"/>
    <col min="7940" max="7940" width="71.42578125" style="61" customWidth="1"/>
    <col min="7941" max="7941" width="14.28515625" style="61" customWidth="1"/>
    <col min="7942" max="7942" width="19.42578125" style="61" customWidth="1"/>
    <col min="7943" max="7943" width="9.140625" style="61"/>
    <col min="7944" max="7944" width="18.85546875" style="61" customWidth="1"/>
    <col min="7945" max="7945" width="27.28515625" style="61" customWidth="1"/>
    <col min="7946" max="8192" width="9.140625" style="61"/>
    <col min="8193" max="8193" width="9.7109375" style="61" customWidth="1"/>
    <col min="8194" max="8194" width="12.140625" style="61" customWidth="1"/>
    <col min="8195" max="8195" width="84.140625" style="61" customWidth="1"/>
    <col min="8196" max="8196" width="71.42578125" style="61" customWidth="1"/>
    <col min="8197" max="8197" width="14.28515625" style="61" customWidth="1"/>
    <col min="8198" max="8198" width="19.42578125" style="61" customWidth="1"/>
    <col min="8199" max="8199" width="9.140625" style="61"/>
    <col min="8200" max="8200" width="18.85546875" style="61" customWidth="1"/>
    <col min="8201" max="8201" width="27.28515625" style="61" customWidth="1"/>
    <col min="8202" max="8448" width="9.140625" style="61"/>
    <col min="8449" max="8449" width="9.7109375" style="61" customWidth="1"/>
    <col min="8450" max="8450" width="12.140625" style="61" customWidth="1"/>
    <col min="8451" max="8451" width="84.140625" style="61" customWidth="1"/>
    <col min="8452" max="8452" width="71.42578125" style="61" customWidth="1"/>
    <col min="8453" max="8453" width="14.28515625" style="61" customWidth="1"/>
    <col min="8454" max="8454" width="19.42578125" style="61" customWidth="1"/>
    <col min="8455" max="8455" width="9.140625" style="61"/>
    <col min="8456" max="8456" width="18.85546875" style="61" customWidth="1"/>
    <col min="8457" max="8457" width="27.28515625" style="61" customWidth="1"/>
    <col min="8458" max="8704" width="9.140625" style="61"/>
    <col min="8705" max="8705" width="9.7109375" style="61" customWidth="1"/>
    <col min="8706" max="8706" width="12.140625" style="61" customWidth="1"/>
    <col min="8707" max="8707" width="84.140625" style="61" customWidth="1"/>
    <col min="8708" max="8708" width="71.42578125" style="61" customWidth="1"/>
    <col min="8709" max="8709" width="14.28515625" style="61" customWidth="1"/>
    <col min="8710" max="8710" width="19.42578125" style="61" customWidth="1"/>
    <col min="8711" max="8711" width="9.140625" style="61"/>
    <col min="8712" max="8712" width="18.85546875" style="61" customWidth="1"/>
    <col min="8713" max="8713" width="27.28515625" style="61" customWidth="1"/>
    <col min="8714" max="8960" width="9.140625" style="61"/>
    <col min="8961" max="8961" width="9.7109375" style="61" customWidth="1"/>
    <col min="8962" max="8962" width="12.140625" style="61" customWidth="1"/>
    <col min="8963" max="8963" width="84.140625" style="61" customWidth="1"/>
    <col min="8964" max="8964" width="71.42578125" style="61" customWidth="1"/>
    <col min="8965" max="8965" width="14.28515625" style="61" customWidth="1"/>
    <col min="8966" max="8966" width="19.42578125" style="61" customWidth="1"/>
    <col min="8967" max="8967" width="9.140625" style="61"/>
    <col min="8968" max="8968" width="18.85546875" style="61" customWidth="1"/>
    <col min="8969" max="8969" width="27.28515625" style="61" customWidth="1"/>
    <col min="8970" max="9216" width="9.140625" style="61"/>
    <col min="9217" max="9217" width="9.7109375" style="61" customWidth="1"/>
    <col min="9218" max="9218" width="12.140625" style="61" customWidth="1"/>
    <col min="9219" max="9219" width="84.140625" style="61" customWidth="1"/>
    <col min="9220" max="9220" width="71.42578125" style="61" customWidth="1"/>
    <col min="9221" max="9221" width="14.28515625" style="61" customWidth="1"/>
    <col min="9222" max="9222" width="19.42578125" style="61" customWidth="1"/>
    <col min="9223" max="9223" width="9.140625" style="61"/>
    <col min="9224" max="9224" width="18.85546875" style="61" customWidth="1"/>
    <col min="9225" max="9225" width="27.28515625" style="61" customWidth="1"/>
    <col min="9226" max="9472" width="9.140625" style="61"/>
    <col min="9473" max="9473" width="9.7109375" style="61" customWidth="1"/>
    <col min="9474" max="9474" width="12.140625" style="61" customWidth="1"/>
    <col min="9475" max="9475" width="84.140625" style="61" customWidth="1"/>
    <col min="9476" max="9476" width="71.42578125" style="61" customWidth="1"/>
    <col min="9477" max="9477" width="14.28515625" style="61" customWidth="1"/>
    <col min="9478" max="9478" width="19.42578125" style="61" customWidth="1"/>
    <col min="9479" max="9479" width="9.140625" style="61"/>
    <col min="9480" max="9480" width="18.85546875" style="61" customWidth="1"/>
    <col min="9481" max="9481" width="27.28515625" style="61" customWidth="1"/>
    <col min="9482" max="9728" width="9.140625" style="61"/>
    <col min="9729" max="9729" width="9.7109375" style="61" customWidth="1"/>
    <col min="9730" max="9730" width="12.140625" style="61" customWidth="1"/>
    <col min="9731" max="9731" width="84.140625" style="61" customWidth="1"/>
    <col min="9732" max="9732" width="71.42578125" style="61" customWidth="1"/>
    <col min="9733" max="9733" width="14.28515625" style="61" customWidth="1"/>
    <col min="9734" max="9734" width="19.42578125" style="61" customWidth="1"/>
    <col min="9735" max="9735" width="9.140625" style="61"/>
    <col min="9736" max="9736" width="18.85546875" style="61" customWidth="1"/>
    <col min="9737" max="9737" width="27.28515625" style="61" customWidth="1"/>
    <col min="9738" max="9984" width="9.140625" style="61"/>
    <col min="9985" max="9985" width="9.7109375" style="61" customWidth="1"/>
    <col min="9986" max="9986" width="12.140625" style="61" customWidth="1"/>
    <col min="9987" max="9987" width="84.140625" style="61" customWidth="1"/>
    <col min="9988" max="9988" width="71.42578125" style="61" customWidth="1"/>
    <col min="9989" max="9989" width="14.28515625" style="61" customWidth="1"/>
    <col min="9990" max="9990" width="19.42578125" style="61" customWidth="1"/>
    <col min="9991" max="9991" width="9.140625" style="61"/>
    <col min="9992" max="9992" width="18.85546875" style="61" customWidth="1"/>
    <col min="9993" max="9993" width="27.28515625" style="61" customWidth="1"/>
    <col min="9994" max="10240" width="9.140625" style="61"/>
    <col min="10241" max="10241" width="9.7109375" style="61" customWidth="1"/>
    <col min="10242" max="10242" width="12.140625" style="61" customWidth="1"/>
    <col min="10243" max="10243" width="84.140625" style="61" customWidth="1"/>
    <col min="10244" max="10244" width="71.42578125" style="61" customWidth="1"/>
    <col min="10245" max="10245" width="14.28515625" style="61" customWidth="1"/>
    <col min="10246" max="10246" width="19.42578125" style="61" customWidth="1"/>
    <col min="10247" max="10247" width="9.140625" style="61"/>
    <col min="10248" max="10248" width="18.85546875" style="61" customWidth="1"/>
    <col min="10249" max="10249" width="27.28515625" style="61" customWidth="1"/>
    <col min="10250" max="10496" width="9.140625" style="61"/>
    <col min="10497" max="10497" width="9.7109375" style="61" customWidth="1"/>
    <col min="10498" max="10498" width="12.140625" style="61" customWidth="1"/>
    <col min="10499" max="10499" width="84.140625" style="61" customWidth="1"/>
    <col min="10500" max="10500" width="71.42578125" style="61" customWidth="1"/>
    <col min="10501" max="10501" width="14.28515625" style="61" customWidth="1"/>
    <col min="10502" max="10502" width="19.42578125" style="61" customWidth="1"/>
    <col min="10503" max="10503" width="9.140625" style="61"/>
    <col min="10504" max="10504" width="18.85546875" style="61" customWidth="1"/>
    <col min="10505" max="10505" width="27.28515625" style="61" customWidth="1"/>
    <col min="10506" max="10752" width="9.140625" style="61"/>
    <col min="10753" max="10753" width="9.7109375" style="61" customWidth="1"/>
    <col min="10754" max="10754" width="12.140625" style="61" customWidth="1"/>
    <col min="10755" max="10755" width="84.140625" style="61" customWidth="1"/>
    <col min="10756" max="10756" width="71.42578125" style="61" customWidth="1"/>
    <col min="10757" max="10757" width="14.28515625" style="61" customWidth="1"/>
    <col min="10758" max="10758" width="19.42578125" style="61" customWidth="1"/>
    <col min="10759" max="10759" width="9.140625" style="61"/>
    <col min="10760" max="10760" width="18.85546875" style="61" customWidth="1"/>
    <col min="10761" max="10761" width="27.28515625" style="61" customWidth="1"/>
    <col min="10762" max="11008" width="9.140625" style="61"/>
    <col min="11009" max="11009" width="9.7109375" style="61" customWidth="1"/>
    <col min="11010" max="11010" width="12.140625" style="61" customWidth="1"/>
    <col min="11011" max="11011" width="84.140625" style="61" customWidth="1"/>
    <col min="11012" max="11012" width="71.42578125" style="61" customWidth="1"/>
    <col min="11013" max="11013" width="14.28515625" style="61" customWidth="1"/>
    <col min="11014" max="11014" width="19.42578125" style="61" customWidth="1"/>
    <col min="11015" max="11015" width="9.140625" style="61"/>
    <col min="11016" max="11016" width="18.85546875" style="61" customWidth="1"/>
    <col min="11017" max="11017" width="27.28515625" style="61" customWidth="1"/>
    <col min="11018" max="11264" width="9.140625" style="61"/>
    <col min="11265" max="11265" width="9.7109375" style="61" customWidth="1"/>
    <col min="11266" max="11266" width="12.140625" style="61" customWidth="1"/>
    <col min="11267" max="11267" width="84.140625" style="61" customWidth="1"/>
    <col min="11268" max="11268" width="71.42578125" style="61" customWidth="1"/>
    <col min="11269" max="11269" width="14.28515625" style="61" customWidth="1"/>
    <col min="11270" max="11270" width="19.42578125" style="61" customWidth="1"/>
    <col min="11271" max="11271" width="9.140625" style="61"/>
    <col min="11272" max="11272" width="18.85546875" style="61" customWidth="1"/>
    <col min="11273" max="11273" width="27.28515625" style="61" customWidth="1"/>
    <col min="11274" max="11520" width="9.140625" style="61"/>
    <col min="11521" max="11521" width="9.7109375" style="61" customWidth="1"/>
    <col min="11522" max="11522" width="12.140625" style="61" customWidth="1"/>
    <col min="11523" max="11523" width="84.140625" style="61" customWidth="1"/>
    <col min="11524" max="11524" width="71.42578125" style="61" customWidth="1"/>
    <col min="11525" max="11525" width="14.28515625" style="61" customWidth="1"/>
    <col min="11526" max="11526" width="19.42578125" style="61" customWidth="1"/>
    <col min="11527" max="11527" width="9.140625" style="61"/>
    <col min="11528" max="11528" width="18.85546875" style="61" customWidth="1"/>
    <col min="11529" max="11529" width="27.28515625" style="61" customWidth="1"/>
    <col min="11530" max="11776" width="9.140625" style="61"/>
    <col min="11777" max="11777" width="9.7109375" style="61" customWidth="1"/>
    <col min="11778" max="11778" width="12.140625" style="61" customWidth="1"/>
    <col min="11779" max="11779" width="84.140625" style="61" customWidth="1"/>
    <col min="11780" max="11780" width="71.42578125" style="61" customWidth="1"/>
    <col min="11781" max="11781" width="14.28515625" style="61" customWidth="1"/>
    <col min="11782" max="11782" width="19.42578125" style="61" customWidth="1"/>
    <col min="11783" max="11783" width="9.140625" style="61"/>
    <col min="11784" max="11784" width="18.85546875" style="61" customWidth="1"/>
    <col min="11785" max="11785" width="27.28515625" style="61" customWidth="1"/>
    <col min="11786" max="12032" width="9.140625" style="61"/>
    <col min="12033" max="12033" width="9.7109375" style="61" customWidth="1"/>
    <col min="12034" max="12034" width="12.140625" style="61" customWidth="1"/>
    <col min="12035" max="12035" width="84.140625" style="61" customWidth="1"/>
    <col min="12036" max="12036" width="71.42578125" style="61" customWidth="1"/>
    <col min="12037" max="12037" width="14.28515625" style="61" customWidth="1"/>
    <col min="12038" max="12038" width="19.42578125" style="61" customWidth="1"/>
    <col min="12039" max="12039" width="9.140625" style="61"/>
    <col min="12040" max="12040" width="18.85546875" style="61" customWidth="1"/>
    <col min="12041" max="12041" width="27.28515625" style="61" customWidth="1"/>
    <col min="12042" max="12288" width="9.140625" style="61"/>
    <col min="12289" max="12289" width="9.7109375" style="61" customWidth="1"/>
    <col min="12290" max="12290" width="12.140625" style="61" customWidth="1"/>
    <col min="12291" max="12291" width="84.140625" style="61" customWidth="1"/>
    <col min="12292" max="12292" width="71.42578125" style="61" customWidth="1"/>
    <col min="12293" max="12293" width="14.28515625" style="61" customWidth="1"/>
    <col min="12294" max="12294" width="19.42578125" style="61" customWidth="1"/>
    <col min="12295" max="12295" width="9.140625" style="61"/>
    <col min="12296" max="12296" width="18.85546875" style="61" customWidth="1"/>
    <col min="12297" max="12297" width="27.28515625" style="61" customWidth="1"/>
    <col min="12298" max="12544" width="9.140625" style="61"/>
    <col min="12545" max="12545" width="9.7109375" style="61" customWidth="1"/>
    <col min="12546" max="12546" width="12.140625" style="61" customWidth="1"/>
    <col min="12547" max="12547" width="84.140625" style="61" customWidth="1"/>
    <col min="12548" max="12548" width="71.42578125" style="61" customWidth="1"/>
    <col min="12549" max="12549" width="14.28515625" style="61" customWidth="1"/>
    <col min="12550" max="12550" width="19.42578125" style="61" customWidth="1"/>
    <col min="12551" max="12551" width="9.140625" style="61"/>
    <col min="12552" max="12552" width="18.85546875" style="61" customWidth="1"/>
    <col min="12553" max="12553" width="27.28515625" style="61" customWidth="1"/>
    <col min="12554" max="12800" width="9.140625" style="61"/>
    <col min="12801" max="12801" width="9.7109375" style="61" customWidth="1"/>
    <col min="12802" max="12802" width="12.140625" style="61" customWidth="1"/>
    <col min="12803" max="12803" width="84.140625" style="61" customWidth="1"/>
    <col min="12804" max="12804" width="71.42578125" style="61" customWidth="1"/>
    <col min="12805" max="12805" width="14.28515625" style="61" customWidth="1"/>
    <col min="12806" max="12806" width="19.42578125" style="61" customWidth="1"/>
    <col min="12807" max="12807" width="9.140625" style="61"/>
    <col min="12808" max="12808" width="18.85546875" style="61" customWidth="1"/>
    <col min="12809" max="12809" width="27.28515625" style="61" customWidth="1"/>
    <col min="12810" max="13056" width="9.140625" style="61"/>
    <col min="13057" max="13057" width="9.7109375" style="61" customWidth="1"/>
    <col min="13058" max="13058" width="12.140625" style="61" customWidth="1"/>
    <col min="13059" max="13059" width="84.140625" style="61" customWidth="1"/>
    <col min="13060" max="13060" width="71.42578125" style="61" customWidth="1"/>
    <col min="13061" max="13061" width="14.28515625" style="61" customWidth="1"/>
    <col min="13062" max="13062" width="19.42578125" style="61" customWidth="1"/>
    <col min="13063" max="13063" width="9.140625" style="61"/>
    <col min="13064" max="13064" width="18.85546875" style="61" customWidth="1"/>
    <col min="13065" max="13065" width="27.28515625" style="61" customWidth="1"/>
    <col min="13066" max="13312" width="9.140625" style="61"/>
    <col min="13313" max="13313" width="9.7109375" style="61" customWidth="1"/>
    <col min="13314" max="13314" width="12.140625" style="61" customWidth="1"/>
    <col min="13315" max="13315" width="84.140625" style="61" customWidth="1"/>
    <col min="13316" max="13316" width="71.42578125" style="61" customWidth="1"/>
    <col min="13317" max="13317" width="14.28515625" style="61" customWidth="1"/>
    <col min="13318" max="13318" width="19.42578125" style="61" customWidth="1"/>
    <col min="13319" max="13319" width="9.140625" style="61"/>
    <col min="13320" max="13320" width="18.85546875" style="61" customWidth="1"/>
    <col min="13321" max="13321" width="27.28515625" style="61" customWidth="1"/>
    <col min="13322" max="13568" width="9.140625" style="61"/>
    <col min="13569" max="13569" width="9.7109375" style="61" customWidth="1"/>
    <col min="13570" max="13570" width="12.140625" style="61" customWidth="1"/>
    <col min="13571" max="13571" width="84.140625" style="61" customWidth="1"/>
    <col min="13572" max="13572" width="71.42578125" style="61" customWidth="1"/>
    <col min="13573" max="13573" width="14.28515625" style="61" customWidth="1"/>
    <col min="13574" max="13574" width="19.42578125" style="61" customWidth="1"/>
    <col min="13575" max="13575" width="9.140625" style="61"/>
    <col min="13576" max="13576" width="18.85546875" style="61" customWidth="1"/>
    <col min="13577" max="13577" width="27.28515625" style="61" customWidth="1"/>
    <col min="13578" max="13824" width="9.140625" style="61"/>
    <col min="13825" max="13825" width="9.7109375" style="61" customWidth="1"/>
    <col min="13826" max="13826" width="12.140625" style="61" customWidth="1"/>
    <col min="13827" max="13827" width="84.140625" style="61" customWidth="1"/>
    <col min="13828" max="13828" width="71.42578125" style="61" customWidth="1"/>
    <col min="13829" max="13829" width="14.28515625" style="61" customWidth="1"/>
    <col min="13830" max="13830" width="19.42578125" style="61" customWidth="1"/>
    <col min="13831" max="13831" width="9.140625" style="61"/>
    <col min="13832" max="13832" width="18.85546875" style="61" customWidth="1"/>
    <col min="13833" max="13833" width="27.28515625" style="61" customWidth="1"/>
    <col min="13834" max="14080" width="9.140625" style="61"/>
    <col min="14081" max="14081" width="9.7109375" style="61" customWidth="1"/>
    <col min="14082" max="14082" width="12.140625" style="61" customWidth="1"/>
    <col min="14083" max="14083" width="84.140625" style="61" customWidth="1"/>
    <col min="14084" max="14084" width="71.42578125" style="61" customWidth="1"/>
    <col min="14085" max="14085" width="14.28515625" style="61" customWidth="1"/>
    <col min="14086" max="14086" width="19.42578125" style="61" customWidth="1"/>
    <col min="14087" max="14087" width="9.140625" style="61"/>
    <col min="14088" max="14088" width="18.85546875" style="61" customWidth="1"/>
    <col min="14089" max="14089" width="27.28515625" style="61" customWidth="1"/>
    <col min="14090" max="14336" width="9.140625" style="61"/>
    <col min="14337" max="14337" width="9.7109375" style="61" customWidth="1"/>
    <col min="14338" max="14338" width="12.140625" style="61" customWidth="1"/>
    <col min="14339" max="14339" width="84.140625" style="61" customWidth="1"/>
    <col min="14340" max="14340" width="71.42578125" style="61" customWidth="1"/>
    <col min="14341" max="14341" width="14.28515625" style="61" customWidth="1"/>
    <col min="14342" max="14342" width="19.42578125" style="61" customWidth="1"/>
    <col min="14343" max="14343" width="9.140625" style="61"/>
    <col min="14344" max="14344" width="18.85546875" style="61" customWidth="1"/>
    <col min="14345" max="14345" width="27.28515625" style="61" customWidth="1"/>
    <col min="14346" max="14592" width="9.140625" style="61"/>
    <col min="14593" max="14593" width="9.7109375" style="61" customWidth="1"/>
    <col min="14594" max="14594" width="12.140625" style="61" customWidth="1"/>
    <col min="14595" max="14595" width="84.140625" style="61" customWidth="1"/>
    <col min="14596" max="14596" width="71.42578125" style="61" customWidth="1"/>
    <col min="14597" max="14597" width="14.28515625" style="61" customWidth="1"/>
    <col min="14598" max="14598" width="19.42578125" style="61" customWidth="1"/>
    <col min="14599" max="14599" width="9.140625" style="61"/>
    <col min="14600" max="14600" width="18.85546875" style="61" customWidth="1"/>
    <col min="14601" max="14601" width="27.28515625" style="61" customWidth="1"/>
    <col min="14602" max="14848" width="9.140625" style="61"/>
    <col min="14849" max="14849" width="9.7109375" style="61" customWidth="1"/>
    <col min="14850" max="14850" width="12.140625" style="61" customWidth="1"/>
    <col min="14851" max="14851" width="84.140625" style="61" customWidth="1"/>
    <col min="14852" max="14852" width="71.42578125" style="61" customWidth="1"/>
    <col min="14853" max="14853" width="14.28515625" style="61" customWidth="1"/>
    <col min="14854" max="14854" width="19.42578125" style="61" customWidth="1"/>
    <col min="14855" max="14855" width="9.140625" style="61"/>
    <col min="14856" max="14856" width="18.85546875" style="61" customWidth="1"/>
    <col min="14857" max="14857" width="27.28515625" style="61" customWidth="1"/>
    <col min="14858" max="15104" width="9.140625" style="61"/>
    <col min="15105" max="15105" width="9.7109375" style="61" customWidth="1"/>
    <col min="15106" max="15106" width="12.140625" style="61" customWidth="1"/>
    <col min="15107" max="15107" width="84.140625" style="61" customWidth="1"/>
    <col min="15108" max="15108" width="71.42578125" style="61" customWidth="1"/>
    <col min="15109" max="15109" width="14.28515625" style="61" customWidth="1"/>
    <col min="15110" max="15110" width="19.42578125" style="61" customWidth="1"/>
    <col min="15111" max="15111" width="9.140625" style="61"/>
    <col min="15112" max="15112" width="18.85546875" style="61" customWidth="1"/>
    <col min="15113" max="15113" width="27.28515625" style="61" customWidth="1"/>
    <col min="15114" max="15360" width="9.140625" style="61"/>
    <col min="15361" max="15361" width="9.7109375" style="61" customWidth="1"/>
    <col min="15362" max="15362" width="12.140625" style="61" customWidth="1"/>
    <col min="15363" max="15363" width="84.140625" style="61" customWidth="1"/>
    <col min="15364" max="15364" width="71.42578125" style="61" customWidth="1"/>
    <col min="15365" max="15365" width="14.28515625" style="61" customWidth="1"/>
    <col min="15366" max="15366" width="19.42578125" style="61" customWidth="1"/>
    <col min="15367" max="15367" width="9.140625" style="61"/>
    <col min="15368" max="15368" width="18.85546875" style="61" customWidth="1"/>
    <col min="15369" max="15369" width="27.28515625" style="61" customWidth="1"/>
    <col min="15370" max="15616" width="9.140625" style="61"/>
    <col min="15617" max="15617" width="9.7109375" style="61" customWidth="1"/>
    <col min="15618" max="15618" width="12.140625" style="61" customWidth="1"/>
    <col min="15619" max="15619" width="84.140625" style="61" customWidth="1"/>
    <col min="15620" max="15620" width="71.42578125" style="61" customWidth="1"/>
    <col min="15621" max="15621" width="14.28515625" style="61" customWidth="1"/>
    <col min="15622" max="15622" width="19.42578125" style="61" customWidth="1"/>
    <col min="15623" max="15623" width="9.140625" style="61"/>
    <col min="15624" max="15624" width="18.85546875" style="61" customWidth="1"/>
    <col min="15625" max="15625" width="27.28515625" style="61" customWidth="1"/>
    <col min="15626" max="15872" width="9.140625" style="61"/>
    <col min="15873" max="15873" width="9.7109375" style="61" customWidth="1"/>
    <col min="15874" max="15874" width="12.140625" style="61" customWidth="1"/>
    <col min="15875" max="15875" width="84.140625" style="61" customWidth="1"/>
    <col min="15876" max="15876" width="71.42578125" style="61" customWidth="1"/>
    <col min="15877" max="15877" width="14.28515625" style="61" customWidth="1"/>
    <col min="15878" max="15878" width="19.42578125" style="61" customWidth="1"/>
    <col min="15879" max="15879" width="9.140625" style="61"/>
    <col min="15880" max="15880" width="18.85546875" style="61" customWidth="1"/>
    <col min="15881" max="15881" width="27.28515625" style="61" customWidth="1"/>
    <col min="15882" max="16128" width="9.140625" style="61"/>
    <col min="16129" max="16129" width="9.7109375" style="61" customWidth="1"/>
    <col min="16130" max="16130" width="12.140625" style="61" customWidth="1"/>
    <col min="16131" max="16131" width="84.140625" style="61" customWidth="1"/>
    <col min="16132" max="16132" width="71.42578125" style="61" customWidth="1"/>
    <col min="16133" max="16133" width="14.28515625" style="61" customWidth="1"/>
    <col min="16134" max="16134" width="19.42578125" style="61" customWidth="1"/>
    <col min="16135" max="16135" width="9.140625" style="61"/>
    <col min="16136" max="16136" width="18.85546875" style="61" customWidth="1"/>
    <col min="16137" max="16137" width="27.28515625" style="61" customWidth="1"/>
    <col min="16138" max="16384" width="9.140625" style="61"/>
  </cols>
  <sheetData>
    <row r="1" spans="1:15" ht="25.5">
      <c r="A1" s="636" t="s">
        <v>0</v>
      </c>
      <c r="B1" s="636"/>
      <c r="C1" s="636"/>
      <c r="D1" s="636"/>
      <c r="E1" s="84"/>
      <c r="F1" s="84"/>
      <c r="G1" s="84"/>
      <c r="H1" s="84"/>
      <c r="I1" s="84"/>
      <c r="J1" s="84"/>
      <c r="K1" s="84"/>
    </row>
    <row r="2" spans="1:15">
      <c r="A2" s="85"/>
      <c r="B2" s="85"/>
      <c r="C2" s="85"/>
      <c r="D2" s="85"/>
      <c r="E2" s="86"/>
      <c r="F2" s="86"/>
      <c r="G2" s="86"/>
    </row>
    <row r="3" spans="1:15" ht="18.75">
      <c r="A3" s="637" t="s">
        <v>158</v>
      </c>
      <c r="B3" s="637"/>
      <c r="C3" s="637"/>
      <c r="D3" s="637"/>
      <c r="E3" s="87"/>
      <c r="F3" s="87"/>
      <c r="G3" s="87"/>
      <c r="H3" s="87"/>
      <c r="I3" s="87"/>
      <c r="J3" s="87"/>
      <c r="K3" s="87"/>
    </row>
    <row r="4" spans="1:15">
      <c r="A4" s="638" t="s">
        <v>159</v>
      </c>
      <c r="B4" s="638"/>
      <c r="C4" s="638"/>
      <c r="D4" s="638"/>
      <c r="E4" s="87"/>
      <c r="F4" s="87"/>
      <c r="G4" s="87"/>
      <c r="H4" s="87"/>
      <c r="I4" s="87"/>
      <c r="J4" s="87"/>
      <c r="K4" s="87"/>
      <c r="L4" s="88"/>
      <c r="M4" s="88"/>
      <c r="N4" s="88"/>
      <c r="O4" s="88"/>
    </row>
    <row r="5" spans="1:15" ht="20.25">
      <c r="A5" s="592" t="str">
        <f>'Sch-2A'!A7:F7</f>
        <v xml:space="preserve">  Bid Enquiry No: KPTCL/CEE/TR(O)Z/TKR/ SEE(O)/ AEE-4/2025-26/Bid Enq-0092 Dated: 06.01.2026</v>
      </c>
      <c r="B5" s="592"/>
      <c r="C5" s="592"/>
      <c r="D5" s="592"/>
      <c r="E5" s="87"/>
      <c r="F5" s="87"/>
      <c r="G5" s="87"/>
      <c r="H5" s="87"/>
      <c r="I5" s="87"/>
      <c r="J5" s="87"/>
      <c r="K5" s="87"/>
      <c r="L5" s="88"/>
      <c r="M5" s="88"/>
      <c r="N5" s="88"/>
      <c r="O5" s="88"/>
    </row>
    <row r="6" spans="1:15" s="46" customFormat="1" ht="80.25" customHeight="1">
      <c r="A6" s="634" t="str">
        <f>'Sch-2A'!A8:F8</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634"/>
      <c r="C6" s="634"/>
      <c r="D6" s="634"/>
      <c r="E6" s="89"/>
      <c r="F6" s="89"/>
      <c r="G6" s="89"/>
      <c r="H6" s="89"/>
      <c r="I6" s="89"/>
      <c r="J6" s="89"/>
      <c r="K6" s="89"/>
      <c r="L6" s="90"/>
      <c r="M6" s="90"/>
      <c r="N6" s="90"/>
      <c r="O6" s="90"/>
    </row>
    <row r="7" spans="1:15" s="46" customFormat="1" ht="18.75">
      <c r="A7" s="639" t="s">
        <v>160</v>
      </c>
      <c r="B7" s="640"/>
      <c r="C7" s="640"/>
      <c r="D7" s="640"/>
      <c r="E7" s="91"/>
      <c r="F7" s="91"/>
      <c r="G7" s="91"/>
      <c r="H7" s="91"/>
      <c r="I7" s="91"/>
      <c r="J7" s="91"/>
      <c r="K7" s="91"/>
    </row>
    <row r="8" spans="1:15" s="78" customFormat="1" ht="18.75">
      <c r="A8" s="92" t="s">
        <v>161</v>
      </c>
      <c r="B8" s="92"/>
      <c r="C8" s="93" t="s">
        <v>162</v>
      </c>
      <c r="D8" s="94"/>
      <c r="E8" s="92"/>
      <c r="F8" s="92"/>
      <c r="G8" s="92"/>
      <c r="H8" s="95"/>
    </row>
    <row r="9" spans="1:15" s="46" customFormat="1" ht="18.75">
      <c r="A9" s="635"/>
      <c r="B9" s="635"/>
      <c r="C9" s="635"/>
      <c r="D9" s="635"/>
      <c r="E9" s="635"/>
      <c r="F9" s="635"/>
      <c r="G9" s="635"/>
    </row>
    <row r="10" spans="1:15" s="46" customFormat="1" ht="18.75">
      <c r="A10" s="96"/>
      <c r="B10" s="96"/>
      <c r="C10" s="96"/>
      <c r="D10" s="96"/>
      <c r="E10" s="96"/>
      <c r="F10" s="96"/>
      <c r="G10" s="96"/>
      <c r="H10" s="97"/>
    </row>
    <row r="11" spans="1:15" s="46" customFormat="1" ht="18.75">
      <c r="A11" s="98" t="s">
        <v>7</v>
      </c>
      <c r="B11" s="98"/>
      <c r="C11" s="98"/>
      <c r="D11" s="66" t="s">
        <v>15</v>
      </c>
      <c r="E11" s="98"/>
      <c r="F11" s="98"/>
      <c r="G11" s="98"/>
    </row>
    <row r="12" spans="1:15" s="46" customFormat="1" ht="37.5">
      <c r="A12" s="609"/>
      <c r="B12" s="609"/>
      <c r="C12" s="609"/>
      <c r="D12" s="73" t="str">
        <f>'Sch-1'!E14</f>
        <v>The Chief Engineer Electy,
Transmission (Operations) Zone, KPTCL, Tumakuru</v>
      </c>
      <c r="E12" s="98"/>
      <c r="F12" s="98"/>
      <c r="G12" s="98"/>
    </row>
    <row r="13" spans="1:15" s="46" customFormat="1" ht="18.75"/>
    <row r="14" spans="1:15" s="46" customFormat="1" ht="18.75">
      <c r="A14" s="635" t="s">
        <v>163</v>
      </c>
      <c r="B14" s="635"/>
      <c r="C14" s="635"/>
      <c r="D14" s="635"/>
      <c r="E14" s="96"/>
      <c r="F14" s="96"/>
      <c r="G14" s="96"/>
      <c r="H14" s="96"/>
    </row>
    <row r="15" spans="1:15" s="46" customFormat="1" ht="18.75"/>
    <row r="16" spans="1:15" s="46" customFormat="1" ht="18.75">
      <c r="B16" s="99" t="s">
        <v>164</v>
      </c>
      <c r="C16" s="99" t="s">
        <v>165</v>
      </c>
      <c r="D16" s="99" t="s">
        <v>166</v>
      </c>
    </row>
    <row r="17" spans="1:4" s="46" customFormat="1" ht="18.75">
      <c r="B17" s="100">
        <v>1</v>
      </c>
      <c r="C17" s="100">
        <v>2</v>
      </c>
      <c r="D17" s="100">
        <v>3</v>
      </c>
    </row>
    <row r="18" spans="1:4" s="46" customFormat="1" ht="18.75">
      <c r="B18" s="101">
        <v>1</v>
      </c>
      <c r="C18" s="102" t="s">
        <v>167</v>
      </c>
      <c r="D18" s="103"/>
    </row>
    <row r="19" spans="1:4" s="46" customFormat="1" ht="18.75">
      <c r="B19" s="101">
        <v>2</v>
      </c>
      <c r="C19" s="102" t="s">
        <v>168</v>
      </c>
      <c r="D19" s="103"/>
    </row>
    <row r="20" spans="1:4" s="46" customFormat="1" ht="234" customHeight="1">
      <c r="B20" s="104" t="s">
        <v>169</v>
      </c>
      <c r="C20" s="105" t="s">
        <v>780</v>
      </c>
      <c r="D20" s="103"/>
    </row>
    <row r="21" spans="1:4" s="46" customFormat="1" ht="27.75" customHeight="1">
      <c r="B21" s="106" t="s">
        <v>170</v>
      </c>
      <c r="C21" s="105" t="s">
        <v>171</v>
      </c>
      <c r="D21" s="103"/>
    </row>
    <row r="22" spans="1:4" s="46" customFormat="1" ht="27.75" customHeight="1">
      <c r="B22" s="101">
        <v>4</v>
      </c>
      <c r="C22" s="102" t="s">
        <v>172</v>
      </c>
      <c r="D22" s="103"/>
    </row>
    <row r="23" spans="1:4" s="46" customFormat="1" ht="27.75" customHeight="1">
      <c r="B23" s="101">
        <v>5</v>
      </c>
      <c r="C23" s="102" t="s">
        <v>173</v>
      </c>
      <c r="D23" s="103"/>
    </row>
    <row r="24" spans="1:4" s="46" customFormat="1" ht="27.75" customHeight="1">
      <c r="B24" s="101">
        <v>6</v>
      </c>
      <c r="C24" s="102" t="s">
        <v>174</v>
      </c>
      <c r="D24" s="103"/>
    </row>
    <row r="25" spans="1:4" s="46" customFormat="1" ht="27.75" customHeight="1">
      <c r="B25" s="101">
        <v>7</v>
      </c>
      <c r="C25" s="102" t="s">
        <v>175</v>
      </c>
      <c r="D25" s="103"/>
    </row>
    <row r="26" spans="1:4" s="46" customFormat="1" ht="27.75" customHeight="1">
      <c r="B26" s="101">
        <v>8</v>
      </c>
      <c r="C26" s="102" t="s">
        <v>176</v>
      </c>
      <c r="D26" s="103"/>
    </row>
    <row r="27" spans="1:4" s="46" customFormat="1" ht="27.75" customHeight="1">
      <c r="B27" s="101">
        <v>9</v>
      </c>
      <c r="C27" s="102" t="s">
        <v>177</v>
      </c>
      <c r="D27" s="103"/>
    </row>
    <row r="28" spans="1:4" s="46" customFormat="1" ht="27.75" customHeight="1">
      <c r="B28" s="101">
        <v>10</v>
      </c>
      <c r="C28" s="102" t="s">
        <v>70</v>
      </c>
      <c r="D28" s="103"/>
    </row>
    <row r="29" spans="1:4" s="46" customFormat="1" ht="27.75" customHeight="1">
      <c r="B29" s="101">
        <v>11</v>
      </c>
      <c r="C29" s="102" t="s">
        <v>178</v>
      </c>
      <c r="D29" s="103"/>
    </row>
    <row r="30" spans="1:4" s="46" customFormat="1" ht="18.75"/>
    <row r="31" spans="1:4" s="46" customFormat="1" ht="18.75">
      <c r="A31" s="107" t="s">
        <v>94</v>
      </c>
      <c r="B31" s="103"/>
      <c r="C31" s="108" t="s">
        <v>140</v>
      </c>
      <c r="D31" s="103"/>
    </row>
    <row r="32" spans="1:4" s="46" customFormat="1" ht="18.75">
      <c r="A32" s="107" t="s">
        <v>96</v>
      </c>
      <c r="B32" s="103"/>
      <c r="C32" s="108" t="s">
        <v>111</v>
      </c>
      <c r="D32" s="103"/>
    </row>
    <row r="33" spans="3:4" s="46" customFormat="1" ht="18.75">
      <c r="C33" s="71" t="s">
        <v>112</v>
      </c>
      <c r="D33" s="103"/>
    </row>
    <row r="34" spans="3:4" s="46" customFormat="1" ht="18.75"/>
    <row r="35" spans="3:4" s="46" customFormat="1" ht="18.75"/>
  </sheetData>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47"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5"/>
  <sheetViews>
    <sheetView view="pageBreakPreview" topLeftCell="A43" zoomScaleNormal="85" zoomScaleSheetLayoutView="100" workbookViewId="0">
      <selection activeCell="F45" sqref="F45"/>
    </sheetView>
  </sheetViews>
  <sheetFormatPr defaultRowHeight="15.75"/>
  <cols>
    <col min="1" max="1" width="12" style="61" customWidth="1"/>
    <col min="2" max="2" width="11.140625" style="86" customWidth="1"/>
    <col min="3" max="3" width="172" style="136" customWidth="1"/>
    <col min="4" max="4" width="20" style="86" customWidth="1"/>
    <col min="5" max="5" width="18.5703125" style="137" customWidth="1"/>
    <col min="6" max="6" width="31" style="61" customWidth="1"/>
    <col min="7" max="7" width="25.7109375" style="61" customWidth="1"/>
    <col min="8" max="152" width="9.140625" style="61"/>
    <col min="153" max="153" width="6.42578125" style="61" customWidth="1"/>
    <col min="154" max="154" width="69.140625" style="61" customWidth="1"/>
    <col min="155" max="155" width="9.85546875" style="61" customWidth="1"/>
    <col min="156" max="156" width="20.28515625" style="61" customWidth="1"/>
    <col min="157" max="157" width="18.28515625" style="61" customWidth="1"/>
    <col min="158" max="158" width="18.7109375" style="61" customWidth="1"/>
    <col min="159" max="159" width="13.5703125" style="61" customWidth="1"/>
    <col min="160" max="160" width="18.28515625" style="61" customWidth="1"/>
    <col min="161" max="161" width="13.7109375" style="61" customWidth="1"/>
    <col min="162" max="165" width="12.42578125" style="61" customWidth="1"/>
    <col min="166" max="166" width="19.140625" style="61" customWidth="1"/>
    <col min="167" max="167" width="19.28515625" style="61" customWidth="1"/>
    <col min="168" max="168" width="18.85546875" style="61" customWidth="1"/>
    <col min="169" max="169" width="14" style="61" customWidth="1"/>
    <col min="170" max="170" width="18.7109375" style="61" customWidth="1"/>
    <col min="171" max="171" width="15.85546875" style="61" customWidth="1"/>
    <col min="172" max="172" width="17.5703125" style="61" customWidth="1"/>
    <col min="173" max="173" width="20.7109375" style="61" customWidth="1"/>
    <col min="174" max="174" width="14.42578125" style="61" customWidth="1"/>
    <col min="175" max="175" width="22.140625" style="61" customWidth="1"/>
    <col min="176" max="408" width="9.140625" style="61"/>
    <col min="409" max="409" width="6.42578125" style="61" customWidth="1"/>
    <col min="410" max="410" width="69.140625" style="61" customWidth="1"/>
    <col min="411" max="411" width="9.85546875" style="61" customWidth="1"/>
    <col min="412" max="412" width="20.28515625" style="61" customWidth="1"/>
    <col min="413" max="413" width="18.28515625" style="61" customWidth="1"/>
    <col min="414" max="414" width="18.7109375" style="61" customWidth="1"/>
    <col min="415" max="415" width="13.5703125" style="61" customWidth="1"/>
    <col min="416" max="416" width="18.28515625" style="61" customWidth="1"/>
    <col min="417" max="417" width="13.7109375" style="61" customWidth="1"/>
    <col min="418" max="421" width="12.42578125" style="61" customWidth="1"/>
    <col min="422" max="422" width="19.140625" style="61" customWidth="1"/>
    <col min="423" max="423" width="19.28515625" style="61" customWidth="1"/>
    <col min="424" max="424" width="18.85546875" style="61" customWidth="1"/>
    <col min="425" max="425" width="14" style="61" customWidth="1"/>
    <col min="426" max="426" width="18.7109375" style="61" customWidth="1"/>
    <col min="427" max="427" width="15.85546875" style="61" customWidth="1"/>
    <col min="428" max="428" width="17.5703125" style="61" customWidth="1"/>
    <col min="429" max="429" width="20.7109375" style="61" customWidth="1"/>
    <col min="430" max="430" width="14.42578125" style="61" customWidth="1"/>
    <col min="431" max="431" width="22.140625" style="61" customWidth="1"/>
    <col min="432" max="664" width="9.140625" style="61"/>
    <col min="665" max="665" width="6.42578125" style="61" customWidth="1"/>
    <col min="666" max="666" width="69.140625" style="61" customWidth="1"/>
    <col min="667" max="667" width="9.85546875" style="61" customWidth="1"/>
    <col min="668" max="668" width="20.28515625" style="61" customWidth="1"/>
    <col min="669" max="669" width="18.28515625" style="61" customWidth="1"/>
    <col min="670" max="670" width="18.7109375" style="61" customWidth="1"/>
    <col min="671" max="671" width="13.5703125" style="61" customWidth="1"/>
    <col min="672" max="672" width="18.28515625" style="61" customWidth="1"/>
    <col min="673" max="673" width="13.7109375" style="61" customWidth="1"/>
    <col min="674" max="677" width="12.42578125" style="61" customWidth="1"/>
    <col min="678" max="678" width="19.140625" style="61" customWidth="1"/>
    <col min="679" max="679" width="19.28515625" style="61" customWidth="1"/>
    <col min="680" max="680" width="18.85546875" style="61" customWidth="1"/>
    <col min="681" max="681" width="14" style="61" customWidth="1"/>
    <col min="682" max="682" width="18.7109375" style="61" customWidth="1"/>
    <col min="683" max="683" width="15.85546875" style="61" customWidth="1"/>
    <col min="684" max="684" width="17.5703125" style="61" customWidth="1"/>
    <col min="685" max="685" width="20.7109375" style="61" customWidth="1"/>
    <col min="686" max="686" width="14.42578125" style="61" customWidth="1"/>
    <col min="687" max="687" width="22.140625" style="61" customWidth="1"/>
    <col min="688" max="920" width="9.140625" style="61"/>
    <col min="921" max="921" width="6.42578125" style="61" customWidth="1"/>
    <col min="922" max="922" width="69.140625" style="61" customWidth="1"/>
    <col min="923" max="923" width="9.85546875" style="61" customWidth="1"/>
    <col min="924" max="924" width="20.28515625" style="61" customWidth="1"/>
    <col min="925" max="925" width="18.28515625" style="61" customWidth="1"/>
    <col min="926" max="926" width="18.7109375" style="61" customWidth="1"/>
    <col min="927" max="927" width="13.5703125" style="61" customWidth="1"/>
    <col min="928" max="928" width="18.28515625" style="61" customWidth="1"/>
    <col min="929" max="929" width="13.7109375" style="61" customWidth="1"/>
    <col min="930" max="933" width="12.42578125" style="61" customWidth="1"/>
    <col min="934" max="934" width="19.140625" style="61" customWidth="1"/>
    <col min="935" max="935" width="19.28515625" style="61" customWidth="1"/>
    <col min="936" max="936" width="18.85546875" style="61" customWidth="1"/>
    <col min="937" max="937" width="14" style="61" customWidth="1"/>
    <col min="938" max="938" width="18.7109375" style="61" customWidth="1"/>
    <col min="939" max="939" width="15.85546875" style="61" customWidth="1"/>
    <col min="940" max="940" width="17.5703125" style="61" customWidth="1"/>
    <col min="941" max="941" width="20.7109375" style="61" customWidth="1"/>
    <col min="942" max="942" width="14.42578125" style="61" customWidth="1"/>
    <col min="943" max="943" width="22.140625" style="61" customWidth="1"/>
    <col min="944" max="1176" width="9.140625" style="61"/>
    <col min="1177" max="1177" width="6.42578125" style="61" customWidth="1"/>
    <col min="1178" max="1178" width="69.140625" style="61" customWidth="1"/>
    <col min="1179" max="1179" width="9.85546875" style="61" customWidth="1"/>
    <col min="1180" max="1180" width="20.28515625" style="61" customWidth="1"/>
    <col min="1181" max="1181" width="18.28515625" style="61" customWidth="1"/>
    <col min="1182" max="1182" width="18.7109375" style="61" customWidth="1"/>
    <col min="1183" max="1183" width="13.5703125" style="61" customWidth="1"/>
    <col min="1184" max="1184" width="18.28515625" style="61" customWidth="1"/>
    <col min="1185" max="1185" width="13.7109375" style="61" customWidth="1"/>
    <col min="1186" max="1189" width="12.42578125" style="61" customWidth="1"/>
    <col min="1190" max="1190" width="19.140625" style="61" customWidth="1"/>
    <col min="1191" max="1191" width="19.28515625" style="61" customWidth="1"/>
    <col min="1192" max="1192" width="18.85546875" style="61" customWidth="1"/>
    <col min="1193" max="1193" width="14" style="61" customWidth="1"/>
    <col min="1194" max="1194" width="18.7109375" style="61" customWidth="1"/>
    <col min="1195" max="1195" width="15.85546875" style="61" customWidth="1"/>
    <col min="1196" max="1196" width="17.5703125" style="61" customWidth="1"/>
    <col min="1197" max="1197" width="20.7109375" style="61" customWidth="1"/>
    <col min="1198" max="1198" width="14.42578125" style="61" customWidth="1"/>
    <col min="1199" max="1199" width="22.140625" style="61" customWidth="1"/>
    <col min="1200" max="1432" width="9.140625" style="61"/>
    <col min="1433" max="1433" width="6.42578125" style="61" customWidth="1"/>
    <col min="1434" max="1434" width="69.140625" style="61" customWidth="1"/>
    <col min="1435" max="1435" width="9.85546875" style="61" customWidth="1"/>
    <col min="1436" max="1436" width="20.28515625" style="61" customWidth="1"/>
    <col min="1437" max="1437" width="18.28515625" style="61" customWidth="1"/>
    <col min="1438" max="1438" width="18.7109375" style="61" customWidth="1"/>
    <col min="1439" max="1439" width="13.5703125" style="61" customWidth="1"/>
    <col min="1440" max="1440" width="18.28515625" style="61" customWidth="1"/>
    <col min="1441" max="1441" width="13.7109375" style="61" customWidth="1"/>
    <col min="1442" max="1445" width="12.42578125" style="61" customWidth="1"/>
    <col min="1446" max="1446" width="19.140625" style="61" customWidth="1"/>
    <col min="1447" max="1447" width="19.28515625" style="61" customWidth="1"/>
    <col min="1448" max="1448" width="18.85546875" style="61" customWidth="1"/>
    <col min="1449" max="1449" width="14" style="61" customWidth="1"/>
    <col min="1450" max="1450" width="18.7109375" style="61" customWidth="1"/>
    <col min="1451" max="1451" width="15.85546875" style="61" customWidth="1"/>
    <col min="1452" max="1452" width="17.5703125" style="61" customWidth="1"/>
    <col min="1453" max="1453" width="20.7109375" style="61" customWidth="1"/>
    <col min="1454" max="1454" width="14.42578125" style="61" customWidth="1"/>
    <col min="1455" max="1455" width="22.140625" style="61" customWidth="1"/>
    <col min="1456" max="1688" width="9.140625" style="61"/>
    <col min="1689" max="1689" width="6.42578125" style="61" customWidth="1"/>
    <col min="1690" max="1690" width="69.140625" style="61" customWidth="1"/>
    <col min="1691" max="1691" width="9.85546875" style="61" customWidth="1"/>
    <col min="1692" max="1692" width="20.28515625" style="61" customWidth="1"/>
    <col min="1693" max="1693" width="18.28515625" style="61" customWidth="1"/>
    <col min="1694" max="1694" width="18.7109375" style="61" customWidth="1"/>
    <col min="1695" max="1695" width="13.5703125" style="61" customWidth="1"/>
    <col min="1696" max="1696" width="18.28515625" style="61" customWidth="1"/>
    <col min="1697" max="1697" width="13.7109375" style="61" customWidth="1"/>
    <col min="1698" max="1701" width="12.42578125" style="61" customWidth="1"/>
    <col min="1702" max="1702" width="19.140625" style="61" customWidth="1"/>
    <col min="1703" max="1703" width="19.28515625" style="61" customWidth="1"/>
    <col min="1704" max="1704" width="18.85546875" style="61" customWidth="1"/>
    <col min="1705" max="1705" width="14" style="61" customWidth="1"/>
    <col min="1706" max="1706" width="18.7109375" style="61" customWidth="1"/>
    <col min="1707" max="1707" width="15.85546875" style="61" customWidth="1"/>
    <col min="1708" max="1708" width="17.5703125" style="61" customWidth="1"/>
    <col min="1709" max="1709" width="20.7109375" style="61" customWidth="1"/>
    <col min="1710" max="1710" width="14.42578125" style="61" customWidth="1"/>
    <col min="1711" max="1711" width="22.140625" style="61" customWidth="1"/>
    <col min="1712" max="1944" width="9.140625" style="61"/>
    <col min="1945" max="1945" width="6.42578125" style="61" customWidth="1"/>
    <col min="1946" max="1946" width="69.140625" style="61" customWidth="1"/>
    <col min="1947" max="1947" width="9.85546875" style="61" customWidth="1"/>
    <col min="1948" max="1948" width="20.28515625" style="61" customWidth="1"/>
    <col min="1949" max="1949" width="18.28515625" style="61" customWidth="1"/>
    <col min="1950" max="1950" width="18.7109375" style="61" customWidth="1"/>
    <col min="1951" max="1951" width="13.5703125" style="61" customWidth="1"/>
    <col min="1952" max="1952" width="18.28515625" style="61" customWidth="1"/>
    <col min="1953" max="1953" width="13.7109375" style="61" customWidth="1"/>
    <col min="1954" max="1957" width="12.42578125" style="61" customWidth="1"/>
    <col min="1958" max="1958" width="19.140625" style="61" customWidth="1"/>
    <col min="1959" max="1959" width="19.28515625" style="61" customWidth="1"/>
    <col min="1960" max="1960" width="18.85546875" style="61" customWidth="1"/>
    <col min="1961" max="1961" width="14" style="61" customWidth="1"/>
    <col min="1962" max="1962" width="18.7109375" style="61" customWidth="1"/>
    <col min="1963" max="1963" width="15.85546875" style="61" customWidth="1"/>
    <col min="1964" max="1964" width="17.5703125" style="61" customWidth="1"/>
    <col min="1965" max="1965" width="20.7109375" style="61" customWidth="1"/>
    <col min="1966" max="1966" width="14.42578125" style="61" customWidth="1"/>
    <col min="1967" max="1967" width="22.140625" style="61" customWidth="1"/>
    <col min="1968" max="2200" width="9.140625" style="61"/>
    <col min="2201" max="2201" width="6.42578125" style="61" customWidth="1"/>
    <col min="2202" max="2202" width="69.140625" style="61" customWidth="1"/>
    <col min="2203" max="2203" width="9.85546875" style="61" customWidth="1"/>
    <col min="2204" max="2204" width="20.28515625" style="61" customWidth="1"/>
    <col min="2205" max="2205" width="18.28515625" style="61" customWidth="1"/>
    <col min="2206" max="2206" width="18.7109375" style="61" customWidth="1"/>
    <col min="2207" max="2207" width="13.5703125" style="61" customWidth="1"/>
    <col min="2208" max="2208" width="18.28515625" style="61" customWidth="1"/>
    <col min="2209" max="2209" width="13.7109375" style="61" customWidth="1"/>
    <col min="2210" max="2213" width="12.42578125" style="61" customWidth="1"/>
    <col min="2214" max="2214" width="19.140625" style="61" customWidth="1"/>
    <col min="2215" max="2215" width="19.28515625" style="61" customWidth="1"/>
    <col min="2216" max="2216" width="18.85546875" style="61" customWidth="1"/>
    <col min="2217" max="2217" width="14" style="61" customWidth="1"/>
    <col min="2218" max="2218" width="18.7109375" style="61" customWidth="1"/>
    <col min="2219" max="2219" width="15.85546875" style="61" customWidth="1"/>
    <col min="2220" max="2220" width="17.5703125" style="61" customWidth="1"/>
    <col min="2221" max="2221" width="20.7109375" style="61" customWidth="1"/>
    <col min="2222" max="2222" width="14.42578125" style="61" customWidth="1"/>
    <col min="2223" max="2223" width="22.140625" style="61" customWidth="1"/>
    <col min="2224" max="2456" width="9.140625" style="61"/>
    <col min="2457" max="2457" width="6.42578125" style="61" customWidth="1"/>
    <col min="2458" max="2458" width="69.140625" style="61" customWidth="1"/>
    <col min="2459" max="2459" width="9.85546875" style="61" customWidth="1"/>
    <col min="2460" max="2460" width="20.28515625" style="61" customWidth="1"/>
    <col min="2461" max="2461" width="18.28515625" style="61" customWidth="1"/>
    <col min="2462" max="2462" width="18.7109375" style="61" customWidth="1"/>
    <col min="2463" max="2463" width="13.5703125" style="61" customWidth="1"/>
    <col min="2464" max="2464" width="18.28515625" style="61" customWidth="1"/>
    <col min="2465" max="2465" width="13.7109375" style="61" customWidth="1"/>
    <col min="2466" max="2469" width="12.42578125" style="61" customWidth="1"/>
    <col min="2470" max="2470" width="19.140625" style="61" customWidth="1"/>
    <col min="2471" max="2471" width="19.28515625" style="61" customWidth="1"/>
    <col min="2472" max="2472" width="18.85546875" style="61" customWidth="1"/>
    <col min="2473" max="2473" width="14" style="61" customWidth="1"/>
    <col min="2474" max="2474" width="18.7109375" style="61" customWidth="1"/>
    <col min="2475" max="2475" width="15.85546875" style="61" customWidth="1"/>
    <col min="2476" max="2476" width="17.5703125" style="61" customWidth="1"/>
    <col min="2477" max="2477" width="20.7109375" style="61" customWidth="1"/>
    <col min="2478" max="2478" width="14.42578125" style="61" customWidth="1"/>
    <col min="2479" max="2479" width="22.140625" style="61" customWidth="1"/>
    <col min="2480" max="2712" width="9.140625" style="61"/>
    <col min="2713" max="2713" width="6.42578125" style="61" customWidth="1"/>
    <col min="2714" max="2714" width="69.140625" style="61" customWidth="1"/>
    <col min="2715" max="2715" width="9.85546875" style="61" customWidth="1"/>
    <col min="2716" max="2716" width="20.28515625" style="61" customWidth="1"/>
    <col min="2717" max="2717" width="18.28515625" style="61" customWidth="1"/>
    <col min="2718" max="2718" width="18.7109375" style="61" customWidth="1"/>
    <col min="2719" max="2719" width="13.5703125" style="61" customWidth="1"/>
    <col min="2720" max="2720" width="18.28515625" style="61" customWidth="1"/>
    <col min="2721" max="2721" width="13.7109375" style="61" customWidth="1"/>
    <col min="2722" max="2725" width="12.42578125" style="61" customWidth="1"/>
    <col min="2726" max="2726" width="19.140625" style="61" customWidth="1"/>
    <col min="2727" max="2727" width="19.28515625" style="61" customWidth="1"/>
    <col min="2728" max="2728" width="18.85546875" style="61" customWidth="1"/>
    <col min="2729" max="2729" width="14" style="61" customWidth="1"/>
    <col min="2730" max="2730" width="18.7109375" style="61" customWidth="1"/>
    <col min="2731" max="2731" width="15.85546875" style="61" customWidth="1"/>
    <col min="2732" max="2732" width="17.5703125" style="61" customWidth="1"/>
    <col min="2733" max="2733" width="20.7109375" style="61" customWidth="1"/>
    <col min="2734" max="2734" width="14.42578125" style="61" customWidth="1"/>
    <col min="2735" max="2735" width="22.140625" style="61" customWidth="1"/>
    <col min="2736" max="2968" width="9.140625" style="61"/>
    <col min="2969" max="2969" width="6.42578125" style="61" customWidth="1"/>
    <col min="2970" max="2970" width="69.140625" style="61" customWidth="1"/>
    <col min="2971" max="2971" width="9.85546875" style="61" customWidth="1"/>
    <col min="2972" max="2972" width="20.28515625" style="61" customWidth="1"/>
    <col min="2973" max="2973" width="18.28515625" style="61" customWidth="1"/>
    <col min="2974" max="2974" width="18.7109375" style="61" customWidth="1"/>
    <col min="2975" max="2975" width="13.5703125" style="61" customWidth="1"/>
    <col min="2976" max="2976" width="18.28515625" style="61" customWidth="1"/>
    <col min="2977" max="2977" width="13.7109375" style="61" customWidth="1"/>
    <col min="2978" max="2981" width="12.42578125" style="61" customWidth="1"/>
    <col min="2982" max="2982" width="19.140625" style="61" customWidth="1"/>
    <col min="2983" max="2983" width="19.28515625" style="61" customWidth="1"/>
    <col min="2984" max="2984" width="18.85546875" style="61" customWidth="1"/>
    <col min="2985" max="2985" width="14" style="61" customWidth="1"/>
    <col min="2986" max="2986" width="18.7109375" style="61" customWidth="1"/>
    <col min="2987" max="2987" width="15.85546875" style="61" customWidth="1"/>
    <col min="2988" max="2988" width="17.5703125" style="61" customWidth="1"/>
    <col min="2989" max="2989" width="20.7109375" style="61" customWidth="1"/>
    <col min="2990" max="2990" width="14.42578125" style="61" customWidth="1"/>
    <col min="2991" max="2991" width="22.140625" style="61" customWidth="1"/>
    <col min="2992" max="3224" width="9.140625" style="61"/>
    <col min="3225" max="3225" width="6.42578125" style="61" customWidth="1"/>
    <col min="3226" max="3226" width="69.140625" style="61" customWidth="1"/>
    <col min="3227" max="3227" width="9.85546875" style="61" customWidth="1"/>
    <col min="3228" max="3228" width="20.28515625" style="61" customWidth="1"/>
    <col min="3229" max="3229" width="18.28515625" style="61" customWidth="1"/>
    <col min="3230" max="3230" width="18.7109375" style="61" customWidth="1"/>
    <col min="3231" max="3231" width="13.5703125" style="61" customWidth="1"/>
    <col min="3232" max="3232" width="18.28515625" style="61" customWidth="1"/>
    <col min="3233" max="3233" width="13.7109375" style="61" customWidth="1"/>
    <col min="3234" max="3237" width="12.42578125" style="61" customWidth="1"/>
    <col min="3238" max="3238" width="19.140625" style="61" customWidth="1"/>
    <col min="3239" max="3239" width="19.28515625" style="61" customWidth="1"/>
    <col min="3240" max="3240" width="18.85546875" style="61" customWidth="1"/>
    <col min="3241" max="3241" width="14" style="61" customWidth="1"/>
    <col min="3242" max="3242" width="18.7109375" style="61" customWidth="1"/>
    <col min="3243" max="3243" width="15.85546875" style="61" customWidth="1"/>
    <col min="3244" max="3244" width="17.5703125" style="61" customWidth="1"/>
    <col min="3245" max="3245" width="20.7109375" style="61" customWidth="1"/>
    <col min="3246" max="3246" width="14.42578125" style="61" customWidth="1"/>
    <col min="3247" max="3247" width="22.140625" style="61" customWidth="1"/>
    <col min="3248" max="3480" width="9.140625" style="61"/>
    <col min="3481" max="3481" width="6.42578125" style="61" customWidth="1"/>
    <col min="3482" max="3482" width="69.140625" style="61" customWidth="1"/>
    <col min="3483" max="3483" width="9.85546875" style="61" customWidth="1"/>
    <col min="3484" max="3484" width="20.28515625" style="61" customWidth="1"/>
    <col min="3485" max="3485" width="18.28515625" style="61" customWidth="1"/>
    <col min="3486" max="3486" width="18.7109375" style="61" customWidth="1"/>
    <col min="3487" max="3487" width="13.5703125" style="61" customWidth="1"/>
    <col min="3488" max="3488" width="18.28515625" style="61" customWidth="1"/>
    <col min="3489" max="3489" width="13.7109375" style="61" customWidth="1"/>
    <col min="3490" max="3493" width="12.42578125" style="61" customWidth="1"/>
    <col min="3494" max="3494" width="19.140625" style="61" customWidth="1"/>
    <col min="3495" max="3495" width="19.28515625" style="61" customWidth="1"/>
    <col min="3496" max="3496" width="18.85546875" style="61" customWidth="1"/>
    <col min="3497" max="3497" width="14" style="61" customWidth="1"/>
    <col min="3498" max="3498" width="18.7109375" style="61" customWidth="1"/>
    <col min="3499" max="3499" width="15.85546875" style="61" customWidth="1"/>
    <col min="3500" max="3500" width="17.5703125" style="61" customWidth="1"/>
    <col min="3501" max="3501" width="20.7109375" style="61" customWidth="1"/>
    <col min="3502" max="3502" width="14.42578125" style="61" customWidth="1"/>
    <col min="3503" max="3503" width="22.140625" style="61" customWidth="1"/>
    <col min="3504" max="3736" width="9.140625" style="61"/>
    <col min="3737" max="3737" width="6.42578125" style="61" customWidth="1"/>
    <col min="3738" max="3738" width="69.140625" style="61" customWidth="1"/>
    <col min="3739" max="3739" width="9.85546875" style="61" customWidth="1"/>
    <col min="3740" max="3740" width="20.28515625" style="61" customWidth="1"/>
    <col min="3741" max="3741" width="18.28515625" style="61" customWidth="1"/>
    <col min="3742" max="3742" width="18.7109375" style="61" customWidth="1"/>
    <col min="3743" max="3743" width="13.5703125" style="61" customWidth="1"/>
    <col min="3744" max="3744" width="18.28515625" style="61" customWidth="1"/>
    <col min="3745" max="3745" width="13.7109375" style="61" customWidth="1"/>
    <col min="3746" max="3749" width="12.42578125" style="61" customWidth="1"/>
    <col min="3750" max="3750" width="19.140625" style="61" customWidth="1"/>
    <col min="3751" max="3751" width="19.28515625" style="61" customWidth="1"/>
    <col min="3752" max="3752" width="18.85546875" style="61" customWidth="1"/>
    <col min="3753" max="3753" width="14" style="61" customWidth="1"/>
    <col min="3754" max="3754" width="18.7109375" style="61" customWidth="1"/>
    <col min="3755" max="3755" width="15.85546875" style="61" customWidth="1"/>
    <col min="3756" max="3756" width="17.5703125" style="61" customWidth="1"/>
    <col min="3757" max="3757" width="20.7109375" style="61" customWidth="1"/>
    <col min="3758" max="3758" width="14.42578125" style="61" customWidth="1"/>
    <col min="3759" max="3759" width="22.140625" style="61" customWidth="1"/>
    <col min="3760" max="3992" width="9.140625" style="61"/>
    <col min="3993" max="3993" width="6.42578125" style="61" customWidth="1"/>
    <col min="3994" max="3994" width="69.140625" style="61" customWidth="1"/>
    <col min="3995" max="3995" width="9.85546875" style="61" customWidth="1"/>
    <col min="3996" max="3996" width="20.28515625" style="61" customWidth="1"/>
    <col min="3997" max="3997" width="18.28515625" style="61" customWidth="1"/>
    <col min="3998" max="3998" width="18.7109375" style="61" customWidth="1"/>
    <col min="3999" max="3999" width="13.5703125" style="61" customWidth="1"/>
    <col min="4000" max="4000" width="18.28515625" style="61" customWidth="1"/>
    <col min="4001" max="4001" width="13.7109375" style="61" customWidth="1"/>
    <col min="4002" max="4005" width="12.42578125" style="61" customWidth="1"/>
    <col min="4006" max="4006" width="19.140625" style="61" customWidth="1"/>
    <col min="4007" max="4007" width="19.28515625" style="61" customWidth="1"/>
    <col min="4008" max="4008" width="18.85546875" style="61" customWidth="1"/>
    <col min="4009" max="4009" width="14" style="61" customWidth="1"/>
    <col min="4010" max="4010" width="18.7109375" style="61" customWidth="1"/>
    <col min="4011" max="4011" width="15.85546875" style="61" customWidth="1"/>
    <col min="4012" max="4012" width="17.5703125" style="61" customWidth="1"/>
    <col min="4013" max="4013" width="20.7109375" style="61" customWidth="1"/>
    <col min="4014" max="4014" width="14.42578125" style="61" customWidth="1"/>
    <col min="4015" max="4015" width="22.140625" style="61" customWidth="1"/>
    <col min="4016" max="4248" width="9.140625" style="61"/>
    <col min="4249" max="4249" width="6.42578125" style="61" customWidth="1"/>
    <col min="4250" max="4250" width="69.140625" style="61" customWidth="1"/>
    <col min="4251" max="4251" width="9.85546875" style="61" customWidth="1"/>
    <col min="4252" max="4252" width="20.28515625" style="61" customWidth="1"/>
    <col min="4253" max="4253" width="18.28515625" style="61" customWidth="1"/>
    <col min="4254" max="4254" width="18.7109375" style="61" customWidth="1"/>
    <col min="4255" max="4255" width="13.5703125" style="61" customWidth="1"/>
    <col min="4256" max="4256" width="18.28515625" style="61" customWidth="1"/>
    <col min="4257" max="4257" width="13.7109375" style="61" customWidth="1"/>
    <col min="4258" max="4261" width="12.42578125" style="61" customWidth="1"/>
    <col min="4262" max="4262" width="19.140625" style="61" customWidth="1"/>
    <col min="4263" max="4263" width="19.28515625" style="61" customWidth="1"/>
    <col min="4264" max="4264" width="18.85546875" style="61" customWidth="1"/>
    <col min="4265" max="4265" width="14" style="61" customWidth="1"/>
    <col min="4266" max="4266" width="18.7109375" style="61" customWidth="1"/>
    <col min="4267" max="4267" width="15.85546875" style="61" customWidth="1"/>
    <col min="4268" max="4268" width="17.5703125" style="61" customWidth="1"/>
    <col min="4269" max="4269" width="20.7109375" style="61" customWidth="1"/>
    <col min="4270" max="4270" width="14.42578125" style="61" customWidth="1"/>
    <col min="4271" max="4271" width="22.140625" style="61" customWidth="1"/>
    <col min="4272" max="4504" width="9.140625" style="61"/>
    <col min="4505" max="4505" width="6.42578125" style="61" customWidth="1"/>
    <col min="4506" max="4506" width="69.140625" style="61" customWidth="1"/>
    <col min="4507" max="4507" width="9.85546875" style="61" customWidth="1"/>
    <col min="4508" max="4508" width="20.28515625" style="61" customWidth="1"/>
    <col min="4509" max="4509" width="18.28515625" style="61" customWidth="1"/>
    <col min="4510" max="4510" width="18.7109375" style="61" customWidth="1"/>
    <col min="4511" max="4511" width="13.5703125" style="61" customWidth="1"/>
    <col min="4512" max="4512" width="18.28515625" style="61" customWidth="1"/>
    <col min="4513" max="4513" width="13.7109375" style="61" customWidth="1"/>
    <col min="4514" max="4517" width="12.42578125" style="61" customWidth="1"/>
    <col min="4518" max="4518" width="19.140625" style="61" customWidth="1"/>
    <col min="4519" max="4519" width="19.28515625" style="61" customWidth="1"/>
    <col min="4520" max="4520" width="18.85546875" style="61" customWidth="1"/>
    <col min="4521" max="4521" width="14" style="61" customWidth="1"/>
    <col min="4522" max="4522" width="18.7109375" style="61" customWidth="1"/>
    <col min="4523" max="4523" width="15.85546875" style="61" customWidth="1"/>
    <col min="4524" max="4524" width="17.5703125" style="61" customWidth="1"/>
    <col min="4525" max="4525" width="20.7109375" style="61" customWidth="1"/>
    <col min="4526" max="4526" width="14.42578125" style="61" customWidth="1"/>
    <col min="4527" max="4527" width="22.140625" style="61" customWidth="1"/>
    <col min="4528" max="4760" width="9.140625" style="61"/>
    <col min="4761" max="4761" width="6.42578125" style="61" customWidth="1"/>
    <col min="4762" max="4762" width="69.140625" style="61" customWidth="1"/>
    <col min="4763" max="4763" width="9.85546875" style="61" customWidth="1"/>
    <col min="4764" max="4764" width="20.28515625" style="61" customWidth="1"/>
    <col min="4765" max="4765" width="18.28515625" style="61" customWidth="1"/>
    <col min="4766" max="4766" width="18.7109375" style="61" customWidth="1"/>
    <col min="4767" max="4767" width="13.5703125" style="61" customWidth="1"/>
    <col min="4768" max="4768" width="18.28515625" style="61" customWidth="1"/>
    <col min="4769" max="4769" width="13.7109375" style="61" customWidth="1"/>
    <col min="4770" max="4773" width="12.42578125" style="61" customWidth="1"/>
    <col min="4774" max="4774" width="19.140625" style="61" customWidth="1"/>
    <col min="4775" max="4775" width="19.28515625" style="61" customWidth="1"/>
    <col min="4776" max="4776" width="18.85546875" style="61" customWidth="1"/>
    <col min="4777" max="4777" width="14" style="61" customWidth="1"/>
    <col min="4778" max="4778" width="18.7109375" style="61" customWidth="1"/>
    <col min="4779" max="4779" width="15.85546875" style="61" customWidth="1"/>
    <col min="4780" max="4780" width="17.5703125" style="61" customWidth="1"/>
    <col min="4781" max="4781" width="20.7109375" style="61" customWidth="1"/>
    <col min="4782" max="4782" width="14.42578125" style="61" customWidth="1"/>
    <col min="4783" max="4783" width="22.140625" style="61" customWidth="1"/>
    <col min="4784" max="5016" width="9.140625" style="61"/>
    <col min="5017" max="5017" width="6.42578125" style="61" customWidth="1"/>
    <col min="5018" max="5018" width="69.140625" style="61" customWidth="1"/>
    <col min="5019" max="5019" width="9.85546875" style="61" customWidth="1"/>
    <col min="5020" max="5020" width="20.28515625" style="61" customWidth="1"/>
    <col min="5021" max="5021" width="18.28515625" style="61" customWidth="1"/>
    <col min="5022" max="5022" width="18.7109375" style="61" customWidth="1"/>
    <col min="5023" max="5023" width="13.5703125" style="61" customWidth="1"/>
    <col min="5024" max="5024" width="18.28515625" style="61" customWidth="1"/>
    <col min="5025" max="5025" width="13.7109375" style="61" customWidth="1"/>
    <col min="5026" max="5029" width="12.42578125" style="61" customWidth="1"/>
    <col min="5030" max="5030" width="19.140625" style="61" customWidth="1"/>
    <col min="5031" max="5031" width="19.28515625" style="61" customWidth="1"/>
    <col min="5032" max="5032" width="18.85546875" style="61" customWidth="1"/>
    <col min="5033" max="5033" width="14" style="61" customWidth="1"/>
    <col min="5034" max="5034" width="18.7109375" style="61" customWidth="1"/>
    <col min="5035" max="5035" width="15.85546875" style="61" customWidth="1"/>
    <col min="5036" max="5036" width="17.5703125" style="61" customWidth="1"/>
    <col min="5037" max="5037" width="20.7109375" style="61" customWidth="1"/>
    <col min="5038" max="5038" width="14.42578125" style="61" customWidth="1"/>
    <col min="5039" max="5039" width="22.140625" style="61" customWidth="1"/>
    <col min="5040" max="5272" width="9.140625" style="61"/>
    <col min="5273" max="5273" width="6.42578125" style="61" customWidth="1"/>
    <col min="5274" max="5274" width="69.140625" style="61" customWidth="1"/>
    <col min="5275" max="5275" width="9.85546875" style="61" customWidth="1"/>
    <col min="5276" max="5276" width="20.28515625" style="61" customWidth="1"/>
    <col min="5277" max="5277" width="18.28515625" style="61" customWidth="1"/>
    <col min="5278" max="5278" width="18.7109375" style="61" customWidth="1"/>
    <col min="5279" max="5279" width="13.5703125" style="61" customWidth="1"/>
    <col min="5280" max="5280" width="18.28515625" style="61" customWidth="1"/>
    <col min="5281" max="5281" width="13.7109375" style="61" customWidth="1"/>
    <col min="5282" max="5285" width="12.42578125" style="61" customWidth="1"/>
    <col min="5286" max="5286" width="19.140625" style="61" customWidth="1"/>
    <col min="5287" max="5287" width="19.28515625" style="61" customWidth="1"/>
    <col min="5288" max="5288" width="18.85546875" style="61" customWidth="1"/>
    <col min="5289" max="5289" width="14" style="61" customWidth="1"/>
    <col min="5290" max="5290" width="18.7109375" style="61" customWidth="1"/>
    <col min="5291" max="5291" width="15.85546875" style="61" customWidth="1"/>
    <col min="5292" max="5292" width="17.5703125" style="61" customWidth="1"/>
    <col min="5293" max="5293" width="20.7109375" style="61" customWidth="1"/>
    <col min="5294" max="5294" width="14.42578125" style="61" customWidth="1"/>
    <col min="5295" max="5295" width="22.140625" style="61" customWidth="1"/>
    <col min="5296" max="5528" width="9.140625" style="61"/>
    <col min="5529" max="5529" width="6.42578125" style="61" customWidth="1"/>
    <col min="5530" max="5530" width="69.140625" style="61" customWidth="1"/>
    <col min="5531" max="5531" width="9.85546875" style="61" customWidth="1"/>
    <col min="5532" max="5532" width="20.28515625" style="61" customWidth="1"/>
    <col min="5533" max="5533" width="18.28515625" style="61" customWidth="1"/>
    <col min="5534" max="5534" width="18.7109375" style="61" customWidth="1"/>
    <col min="5535" max="5535" width="13.5703125" style="61" customWidth="1"/>
    <col min="5536" max="5536" width="18.28515625" style="61" customWidth="1"/>
    <col min="5537" max="5537" width="13.7109375" style="61" customWidth="1"/>
    <col min="5538" max="5541" width="12.42578125" style="61" customWidth="1"/>
    <col min="5542" max="5542" width="19.140625" style="61" customWidth="1"/>
    <col min="5543" max="5543" width="19.28515625" style="61" customWidth="1"/>
    <col min="5544" max="5544" width="18.85546875" style="61" customWidth="1"/>
    <col min="5545" max="5545" width="14" style="61" customWidth="1"/>
    <col min="5546" max="5546" width="18.7109375" style="61" customWidth="1"/>
    <col min="5547" max="5547" width="15.85546875" style="61" customWidth="1"/>
    <col min="5548" max="5548" width="17.5703125" style="61" customWidth="1"/>
    <col min="5549" max="5549" width="20.7109375" style="61" customWidth="1"/>
    <col min="5550" max="5550" width="14.42578125" style="61" customWidth="1"/>
    <col min="5551" max="5551" width="22.140625" style="61" customWidth="1"/>
    <col min="5552" max="5784" width="9.140625" style="61"/>
    <col min="5785" max="5785" width="6.42578125" style="61" customWidth="1"/>
    <col min="5786" max="5786" width="69.140625" style="61" customWidth="1"/>
    <col min="5787" max="5787" width="9.85546875" style="61" customWidth="1"/>
    <col min="5788" max="5788" width="20.28515625" style="61" customWidth="1"/>
    <col min="5789" max="5789" width="18.28515625" style="61" customWidth="1"/>
    <col min="5790" max="5790" width="18.7109375" style="61" customWidth="1"/>
    <col min="5791" max="5791" width="13.5703125" style="61" customWidth="1"/>
    <col min="5792" max="5792" width="18.28515625" style="61" customWidth="1"/>
    <col min="5793" max="5793" width="13.7109375" style="61" customWidth="1"/>
    <col min="5794" max="5797" width="12.42578125" style="61" customWidth="1"/>
    <col min="5798" max="5798" width="19.140625" style="61" customWidth="1"/>
    <col min="5799" max="5799" width="19.28515625" style="61" customWidth="1"/>
    <col min="5800" max="5800" width="18.85546875" style="61" customWidth="1"/>
    <col min="5801" max="5801" width="14" style="61" customWidth="1"/>
    <col min="5802" max="5802" width="18.7109375" style="61" customWidth="1"/>
    <col min="5803" max="5803" width="15.85546875" style="61" customWidth="1"/>
    <col min="5804" max="5804" width="17.5703125" style="61" customWidth="1"/>
    <col min="5805" max="5805" width="20.7109375" style="61" customWidth="1"/>
    <col min="5806" max="5806" width="14.42578125" style="61" customWidth="1"/>
    <col min="5807" max="5807" width="22.140625" style="61" customWidth="1"/>
    <col min="5808" max="6040" width="9.140625" style="61"/>
    <col min="6041" max="6041" width="6.42578125" style="61" customWidth="1"/>
    <col min="6042" max="6042" width="69.140625" style="61" customWidth="1"/>
    <col min="6043" max="6043" width="9.85546875" style="61" customWidth="1"/>
    <col min="6044" max="6044" width="20.28515625" style="61" customWidth="1"/>
    <col min="6045" max="6045" width="18.28515625" style="61" customWidth="1"/>
    <col min="6046" max="6046" width="18.7109375" style="61" customWidth="1"/>
    <col min="6047" max="6047" width="13.5703125" style="61" customWidth="1"/>
    <col min="6048" max="6048" width="18.28515625" style="61" customWidth="1"/>
    <col min="6049" max="6049" width="13.7109375" style="61" customWidth="1"/>
    <col min="6050" max="6053" width="12.42578125" style="61" customWidth="1"/>
    <col min="6054" max="6054" width="19.140625" style="61" customWidth="1"/>
    <col min="6055" max="6055" width="19.28515625" style="61" customWidth="1"/>
    <col min="6056" max="6056" width="18.85546875" style="61" customWidth="1"/>
    <col min="6057" max="6057" width="14" style="61" customWidth="1"/>
    <col min="6058" max="6058" width="18.7109375" style="61" customWidth="1"/>
    <col min="6059" max="6059" width="15.85546875" style="61" customWidth="1"/>
    <col min="6060" max="6060" width="17.5703125" style="61" customWidth="1"/>
    <col min="6061" max="6061" width="20.7109375" style="61" customWidth="1"/>
    <col min="6062" max="6062" width="14.42578125" style="61" customWidth="1"/>
    <col min="6063" max="6063" width="22.140625" style="61" customWidth="1"/>
    <col min="6064" max="6296" width="9.140625" style="61"/>
    <col min="6297" max="6297" width="6.42578125" style="61" customWidth="1"/>
    <col min="6298" max="6298" width="69.140625" style="61" customWidth="1"/>
    <col min="6299" max="6299" width="9.85546875" style="61" customWidth="1"/>
    <col min="6300" max="6300" width="20.28515625" style="61" customWidth="1"/>
    <col min="6301" max="6301" width="18.28515625" style="61" customWidth="1"/>
    <col min="6302" max="6302" width="18.7109375" style="61" customWidth="1"/>
    <col min="6303" max="6303" width="13.5703125" style="61" customWidth="1"/>
    <col min="6304" max="6304" width="18.28515625" style="61" customWidth="1"/>
    <col min="6305" max="6305" width="13.7109375" style="61" customWidth="1"/>
    <col min="6306" max="6309" width="12.42578125" style="61" customWidth="1"/>
    <col min="6310" max="6310" width="19.140625" style="61" customWidth="1"/>
    <col min="6311" max="6311" width="19.28515625" style="61" customWidth="1"/>
    <col min="6312" max="6312" width="18.85546875" style="61" customWidth="1"/>
    <col min="6313" max="6313" width="14" style="61" customWidth="1"/>
    <col min="6314" max="6314" width="18.7109375" style="61" customWidth="1"/>
    <col min="6315" max="6315" width="15.85546875" style="61" customWidth="1"/>
    <col min="6316" max="6316" width="17.5703125" style="61" customWidth="1"/>
    <col min="6317" max="6317" width="20.7109375" style="61" customWidth="1"/>
    <col min="6318" max="6318" width="14.42578125" style="61" customWidth="1"/>
    <col min="6319" max="6319" width="22.140625" style="61" customWidth="1"/>
    <col min="6320" max="6552" width="9.140625" style="61"/>
    <col min="6553" max="6553" width="6.42578125" style="61" customWidth="1"/>
    <col min="6554" max="6554" width="69.140625" style="61" customWidth="1"/>
    <col min="6555" max="6555" width="9.85546875" style="61" customWidth="1"/>
    <col min="6556" max="6556" width="20.28515625" style="61" customWidth="1"/>
    <col min="6557" max="6557" width="18.28515625" style="61" customWidth="1"/>
    <col min="6558" max="6558" width="18.7109375" style="61" customWidth="1"/>
    <col min="6559" max="6559" width="13.5703125" style="61" customWidth="1"/>
    <col min="6560" max="6560" width="18.28515625" style="61" customWidth="1"/>
    <col min="6561" max="6561" width="13.7109375" style="61" customWidth="1"/>
    <col min="6562" max="6565" width="12.42578125" style="61" customWidth="1"/>
    <col min="6566" max="6566" width="19.140625" style="61" customWidth="1"/>
    <col min="6567" max="6567" width="19.28515625" style="61" customWidth="1"/>
    <col min="6568" max="6568" width="18.85546875" style="61" customWidth="1"/>
    <col min="6569" max="6569" width="14" style="61" customWidth="1"/>
    <col min="6570" max="6570" width="18.7109375" style="61" customWidth="1"/>
    <col min="6571" max="6571" width="15.85546875" style="61" customWidth="1"/>
    <col min="6572" max="6572" width="17.5703125" style="61" customWidth="1"/>
    <col min="6573" max="6573" width="20.7109375" style="61" customWidth="1"/>
    <col min="6574" max="6574" width="14.42578125" style="61" customWidth="1"/>
    <col min="6575" max="6575" width="22.140625" style="61" customWidth="1"/>
    <col min="6576" max="6808" width="9.140625" style="61"/>
    <col min="6809" max="6809" width="6.42578125" style="61" customWidth="1"/>
    <col min="6810" max="6810" width="69.140625" style="61" customWidth="1"/>
    <col min="6811" max="6811" width="9.85546875" style="61" customWidth="1"/>
    <col min="6812" max="6812" width="20.28515625" style="61" customWidth="1"/>
    <col min="6813" max="6813" width="18.28515625" style="61" customWidth="1"/>
    <col min="6814" max="6814" width="18.7109375" style="61" customWidth="1"/>
    <col min="6815" max="6815" width="13.5703125" style="61" customWidth="1"/>
    <col min="6816" max="6816" width="18.28515625" style="61" customWidth="1"/>
    <col min="6817" max="6817" width="13.7109375" style="61" customWidth="1"/>
    <col min="6818" max="6821" width="12.42578125" style="61" customWidth="1"/>
    <col min="6822" max="6822" width="19.140625" style="61" customWidth="1"/>
    <col min="6823" max="6823" width="19.28515625" style="61" customWidth="1"/>
    <col min="6824" max="6824" width="18.85546875" style="61" customWidth="1"/>
    <col min="6825" max="6825" width="14" style="61" customWidth="1"/>
    <col min="6826" max="6826" width="18.7109375" style="61" customWidth="1"/>
    <col min="6827" max="6827" width="15.85546875" style="61" customWidth="1"/>
    <col min="6828" max="6828" width="17.5703125" style="61" customWidth="1"/>
    <col min="6829" max="6829" width="20.7109375" style="61" customWidth="1"/>
    <col min="6830" max="6830" width="14.42578125" style="61" customWidth="1"/>
    <col min="6831" max="6831" width="22.140625" style="61" customWidth="1"/>
    <col min="6832" max="7064" width="9.140625" style="61"/>
    <col min="7065" max="7065" width="6.42578125" style="61" customWidth="1"/>
    <col min="7066" max="7066" width="69.140625" style="61" customWidth="1"/>
    <col min="7067" max="7067" width="9.85546875" style="61" customWidth="1"/>
    <col min="7068" max="7068" width="20.28515625" style="61" customWidth="1"/>
    <col min="7069" max="7069" width="18.28515625" style="61" customWidth="1"/>
    <col min="7070" max="7070" width="18.7109375" style="61" customWidth="1"/>
    <col min="7071" max="7071" width="13.5703125" style="61" customWidth="1"/>
    <col min="7072" max="7072" width="18.28515625" style="61" customWidth="1"/>
    <col min="7073" max="7073" width="13.7109375" style="61" customWidth="1"/>
    <col min="7074" max="7077" width="12.42578125" style="61" customWidth="1"/>
    <col min="7078" max="7078" width="19.140625" style="61" customWidth="1"/>
    <col min="7079" max="7079" width="19.28515625" style="61" customWidth="1"/>
    <col min="7080" max="7080" width="18.85546875" style="61" customWidth="1"/>
    <col min="7081" max="7081" width="14" style="61" customWidth="1"/>
    <col min="7082" max="7082" width="18.7109375" style="61" customWidth="1"/>
    <col min="7083" max="7083" width="15.85546875" style="61" customWidth="1"/>
    <col min="7084" max="7084" width="17.5703125" style="61" customWidth="1"/>
    <col min="7085" max="7085" width="20.7109375" style="61" customWidth="1"/>
    <col min="7086" max="7086" width="14.42578125" style="61" customWidth="1"/>
    <col min="7087" max="7087" width="22.140625" style="61" customWidth="1"/>
    <col min="7088" max="7320" width="9.140625" style="61"/>
    <col min="7321" max="7321" width="6.42578125" style="61" customWidth="1"/>
    <col min="7322" max="7322" width="69.140625" style="61" customWidth="1"/>
    <col min="7323" max="7323" width="9.85546875" style="61" customWidth="1"/>
    <col min="7324" max="7324" width="20.28515625" style="61" customWidth="1"/>
    <col min="7325" max="7325" width="18.28515625" style="61" customWidth="1"/>
    <col min="7326" max="7326" width="18.7109375" style="61" customWidth="1"/>
    <col min="7327" max="7327" width="13.5703125" style="61" customWidth="1"/>
    <col min="7328" max="7328" width="18.28515625" style="61" customWidth="1"/>
    <col min="7329" max="7329" width="13.7109375" style="61" customWidth="1"/>
    <col min="7330" max="7333" width="12.42578125" style="61" customWidth="1"/>
    <col min="7334" max="7334" width="19.140625" style="61" customWidth="1"/>
    <col min="7335" max="7335" width="19.28515625" style="61" customWidth="1"/>
    <col min="7336" max="7336" width="18.85546875" style="61" customWidth="1"/>
    <col min="7337" max="7337" width="14" style="61" customWidth="1"/>
    <col min="7338" max="7338" width="18.7109375" style="61" customWidth="1"/>
    <col min="7339" max="7339" width="15.85546875" style="61" customWidth="1"/>
    <col min="7340" max="7340" width="17.5703125" style="61" customWidth="1"/>
    <col min="7341" max="7341" width="20.7109375" style="61" customWidth="1"/>
    <col min="7342" max="7342" width="14.42578125" style="61" customWidth="1"/>
    <col min="7343" max="7343" width="22.140625" style="61" customWidth="1"/>
    <col min="7344" max="7576" width="9.140625" style="61"/>
    <col min="7577" max="7577" width="6.42578125" style="61" customWidth="1"/>
    <col min="7578" max="7578" width="69.140625" style="61" customWidth="1"/>
    <col min="7579" max="7579" width="9.85546875" style="61" customWidth="1"/>
    <col min="7580" max="7580" width="20.28515625" style="61" customWidth="1"/>
    <col min="7581" max="7581" width="18.28515625" style="61" customWidth="1"/>
    <col min="7582" max="7582" width="18.7109375" style="61" customWidth="1"/>
    <col min="7583" max="7583" width="13.5703125" style="61" customWidth="1"/>
    <col min="7584" max="7584" width="18.28515625" style="61" customWidth="1"/>
    <col min="7585" max="7585" width="13.7109375" style="61" customWidth="1"/>
    <col min="7586" max="7589" width="12.42578125" style="61" customWidth="1"/>
    <col min="7590" max="7590" width="19.140625" style="61" customWidth="1"/>
    <col min="7591" max="7591" width="19.28515625" style="61" customWidth="1"/>
    <col min="7592" max="7592" width="18.85546875" style="61" customWidth="1"/>
    <col min="7593" max="7593" width="14" style="61" customWidth="1"/>
    <col min="7594" max="7594" width="18.7109375" style="61" customWidth="1"/>
    <col min="7595" max="7595" width="15.85546875" style="61" customWidth="1"/>
    <col min="7596" max="7596" width="17.5703125" style="61" customWidth="1"/>
    <col min="7597" max="7597" width="20.7109375" style="61" customWidth="1"/>
    <col min="7598" max="7598" width="14.42578125" style="61" customWidth="1"/>
    <col min="7599" max="7599" width="22.140625" style="61" customWidth="1"/>
    <col min="7600" max="7832" width="9.140625" style="61"/>
    <col min="7833" max="7833" width="6.42578125" style="61" customWidth="1"/>
    <col min="7834" max="7834" width="69.140625" style="61" customWidth="1"/>
    <col min="7835" max="7835" width="9.85546875" style="61" customWidth="1"/>
    <col min="7836" max="7836" width="20.28515625" style="61" customWidth="1"/>
    <col min="7837" max="7837" width="18.28515625" style="61" customWidth="1"/>
    <col min="7838" max="7838" width="18.7109375" style="61" customWidth="1"/>
    <col min="7839" max="7839" width="13.5703125" style="61" customWidth="1"/>
    <col min="7840" max="7840" width="18.28515625" style="61" customWidth="1"/>
    <col min="7841" max="7841" width="13.7109375" style="61" customWidth="1"/>
    <col min="7842" max="7845" width="12.42578125" style="61" customWidth="1"/>
    <col min="7846" max="7846" width="19.140625" style="61" customWidth="1"/>
    <col min="7847" max="7847" width="19.28515625" style="61" customWidth="1"/>
    <col min="7848" max="7848" width="18.85546875" style="61" customWidth="1"/>
    <col min="7849" max="7849" width="14" style="61" customWidth="1"/>
    <col min="7850" max="7850" width="18.7109375" style="61" customWidth="1"/>
    <col min="7851" max="7851" width="15.85546875" style="61" customWidth="1"/>
    <col min="7852" max="7852" width="17.5703125" style="61" customWidth="1"/>
    <col min="7853" max="7853" width="20.7109375" style="61" customWidth="1"/>
    <col min="7854" max="7854" width="14.42578125" style="61" customWidth="1"/>
    <col min="7855" max="7855" width="22.140625" style="61" customWidth="1"/>
    <col min="7856" max="8088" width="9.140625" style="61"/>
    <col min="8089" max="8089" width="6.42578125" style="61" customWidth="1"/>
    <col min="8090" max="8090" width="69.140625" style="61" customWidth="1"/>
    <col min="8091" max="8091" width="9.85546875" style="61" customWidth="1"/>
    <col min="8092" max="8092" width="20.28515625" style="61" customWidth="1"/>
    <col min="8093" max="8093" width="18.28515625" style="61" customWidth="1"/>
    <col min="8094" max="8094" width="18.7109375" style="61" customWidth="1"/>
    <col min="8095" max="8095" width="13.5703125" style="61" customWidth="1"/>
    <col min="8096" max="8096" width="18.28515625" style="61" customWidth="1"/>
    <col min="8097" max="8097" width="13.7109375" style="61" customWidth="1"/>
    <col min="8098" max="8101" width="12.42578125" style="61" customWidth="1"/>
    <col min="8102" max="8102" width="19.140625" style="61" customWidth="1"/>
    <col min="8103" max="8103" width="19.28515625" style="61" customWidth="1"/>
    <col min="8104" max="8104" width="18.85546875" style="61" customWidth="1"/>
    <col min="8105" max="8105" width="14" style="61" customWidth="1"/>
    <col min="8106" max="8106" width="18.7109375" style="61" customWidth="1"/>
    <col min="8107" max="8107" width="15.85546875" style="61" customWidth="1"/>
    <col min="8108" max="8108" width="17.5703125" style="61" customWidth="1"/>
    <col min="8109" max="8109" width="20.7109375" style="61" customWidth="1"/>
    <col min="8110" max="8110" width="14.42578125" style="61" customWidth="1"/>
    <col min="8111" max="8111" width="22.140625" style="61" customWidth="1"/>
    <col min="8112" max="8344" width="9.140625" style="61"/>
    <col min="8345" max="8345" width="6.42578125" style="61" customWidth="1"/>
    <col min="8346" max="8346" width="69.140625" style="61" customWidth="1"/>
    <col min="8347" max="8347" width="9.85546875" style="61" customWidth="1"/>
    <col min="8348" max="8348" width="20.28515625" style="61" customWidth="1"/>
    <col min="8349" max="8349" width="18.28515625" style="61" customWidth="1"/>
    <col min="8350" max="8350" width="18.7109375" style="61" customWidth="1"/>
    <col min="8351" max="8351" width="13.5703125" style="61" customWidth="1"/>
    <col min="8352" max="8352" width="18.28515625" style="61" customWidth="1"/>
    <col min="8353" max="8353" width="13.7109375" style="61" customWidth="1"/>
    <col min="8354" max="8357" width="12.42578125" style="61" customWidth="1"/>
    <col min="8358" max="8358" width="19.140625" style="61" customWidth="1"/>
    <col min="8359" max="8359" width="19.28515625" style="61" customWidth="1"/>
    <col min="8360" max="8360" width="18.85546875" style="61" customWidth="1"/>
    <col min="8361" max="8361" width="14" style="61" customWidth="1"/>
    <col min="8362" max="8362" width="18.7109375" style="61" customWidth="1"/>
    <col min="8363" max="8363" width="15.85546875" style="61" customWidth="1"/>
    <col min="8364" max="8364" width="17.5703125" style="61" customWidth="1"/>
    <col min="8365" max="8365" width="20.7109375" style="61" customWidth="1"/>
    <col min="8366" max="8366" width="14.42578125" style="61" customWidth="1"/>
    <col min="8367" max="8367" width="22.140625" style="61" customWidth="1"/>
    <col min="8368" max="8600" width="9.140625" style="61"/>
    <col min="8601" max="8601" width="6.42578125" style="61" customWidth="1"/>
    <col min="8602" max="8602" width="69.140625" style="61" customWidth="1"/>
    <col min="8603" max="8603" width="9.85546875" style="61" customWidth="1"/>
    <col min="8604" max="8604" width="20.28515625" style="61" customWidth="1"/>
    <col min="8605" max="8605" width="18.28515625" style="61" customWidth="1"/>
    <col min="8606" max="8606" width="18.7109375" style="61" customWidth="1"/>
    <col min="8607" max="8607" width="13.5703125" style="61" customWidth="1"/>
    <col min="8608" max="8608" width="18.28515625" style="61" customWidth="1"/>
    <col min="8609" max="8609" width="13.7109375" style="61" customWidth="1"/>
    <col min="8610" max="8613" width="12.42578125" style="61" customWidth="1"/>
    <col min="8614" max="8614" width="19.140625" style="61" customWidth="1"/>
    <col min="8615" max="8615" width="19.28515625" style="61" customWidth="1"/>
    <col min="8616" max="8616" width="18.85546875" style="61" customWidth="1"/>
    <col min="8617" max="8617" width="14" style="61" customWidth="1"/>
    <col min="8618" max="8618" width="18.7109375" style="61" customWidth="1"/>
    <col min="8619" max="8619" width="15.85546875" style="61" customWidth="1"/>
    <col min="8620" max="8620" width="17.5703125" style="61" customWidth="1"/>
    <col min="8621" max="8621" width="20.7109375" style="61" customWidth="1"/>
    <col min="8622" max="8622" width="14.42578125" style="61" customWidth="1"/>
    <col min="8623" max="8623" width="22.140625" style="61" customWidth="1"/>
    <col min="8624" max="8856" width="9.140625" style="61"/>
    <col min="8857" max="8857" width="6.42578125" style="61" customWidth="1"/>
    <col min="8858" max="8858" width="69.140625" style="61" customWidth="1"/>
    <col min="8859" max="8859" width="9.85546875" style="61" customWidth="1"/>
    <col min="8860" max="8860" width="20.28515625" style="61" customWidth="1"/>
    <col min="8861" max="8861" width="18.28515625" style="61" customWidth="1"/>
    <col min="8862" max="8862" width="18.7109375" style="61" customWidth="1"/>
    <col min="8863" max="8863" width="13.5703125" style="61" customWidth="1"/>
    <col min="8864" max="8864" width="18.28515625" style="61" customWidth="1"/>
    <col min="8865" max="8865" width="13.7109375" style="61" customWidth="1"/>
    <col min="8866" max="8869" width="12.42578125" style="61" customWidth="1"/>
    <col min="8870" max="8870" width="19.140625" style="61" customWidth="1"/>
    <col min="8871" max="8871" width="19.28515625" style="61" customWidth="1"/>
    <col min="8872" max="8872" width="18.85546875" style="61" customWidth="1"/>
    <col min="8873" max="8873" width="14" style="61" customWidth="1"/>
    <col min="8874" max="8874" width="18.7109375" style="61" customWidth="1"/>
    <col min="8875" max="8875" width="15.85546875" style="61" customWidth="1"/>
    <col min="8876" max="8876" width="17.5703125" style="61" customWidth="1"/>
    <col min="8877" max="8877" width="20.7109375" style="61" customWidth="1"/>
    <col min="8878" max="8878" width="14.42578125" style="61" customWidth="1"/>
    <col min="8879" max="8879" width="22.140625" style="61" customWidth="1"/>
    <col min="8880" max="9112" width="9.140625" style="61"/>
    <col min="9113" max="9113" width="6.42578125" style="61" customWidth="1"/>
    <col min="9114" max="9114" width="69.140625" style="61" customWidth="1"/>
    <col min="9115" max="9115" width="9.85546875" style="61" customWidth="1"/>
    <col min="9116" max="9116" width="20.28515625" style="61" customWidth="1"/>
    <col min="9117" max="9117" width="18.28515625" style="61" customWidth="1"/>
    <col min="9118" max="9118" width="18.7109375" style="61" customWidth="1"/>
    <col min="9119" max="9119" width="13.5703125" style="61" customWidth="1"/>
    <col min="9120" max="9120" width="18.28515625" style="61" customWidth="1"/>
    <col min="9121" max="9121" width="13.7109375" style="61" customWidth="1"/>
    <col min="9122" max="9125" width="12.42578125" style="61" customWidth="1"/>
    <col min="9126" max="9126" width="19.140625" style="61" customWidth="1"/>
    <col min="9127" max="9127" width="19.28515625" style="61" customWidth="1"/>
    <col min="9128" max="9128" width="18.85546875" style="61" customWidth="1"/>
    <col min="9129" max="9129" width="14" style="61" customWidth="1"/>
    <col min="9130" max="9130" width="18.7109375" style="61" customWidth="1"/>
    <col min="9131" max="9131" width="15.85546875" style="61" customWidth="1"/>
    <col min="9132" max="9132" width="17.5703125" style="61" customWidth="1"/>
    <col min="9133" max="9133" width="20.7109375" style="61" customWidth="1"/>
    <col min="9134" max="9134" width="14.42578125" style="61" customWidth="1"/>
    <col min="9135" max="9135" width="22.140625" style="61" customWidth="1"/>
    <col min="9136" max="9368" width="9.140625" style="61"/>
    <col min="9369" max="9369" width="6.42578125" style="61" customWidth="1"/>
    <col min="9370" max="9370" width="69.140625" style="61" customWidth="1"/>
    <col min="9371" max="9371" width="9.85546875" style="61" customWidth="1"/>
    <col min="9372" max="9372" width="20.28515625" style="61" customWidth="1"/>
    <col min="9373" max="9373" width="18.28515625" style="61" customWidth="1"/>
    <col min="9374" max="9374" width="18.7109375" style="61" customWidth="1"/>
    <col min="9375" max="9375" width="13.5703125" style="61" customWidth="1"/>
    <col min="9376" max="9376" width="18.28515625" style="61" customWidth="1"/>
    <col min="9377" max="9377" width="13.7109375" style="61" customWidth="1"/>
    <col min="9378" max="9381" width="12.42578125" style="61" customWidth="1"/>
    <col min="9382" max="9382" width="19.140625" style="61" customWidth="1"/>
    <col min="9383" max="9383" width="19.28515625" style="61" customWidth="1"/>
    <col min="9384" max="9384" width="18.85546875" style="61" customWidth="1"/>
    <col min="9385" max="9385" width="14" style="61" customWidth="1"/>
    <col min="9386" max="9386" width="18.7109375" style="61" customWidth="1"/>
    <col min="9387" max="9387" width="15.85546875" style="61" customWidth="1"/>
    <col min="9388" max="9388" width="17.5703125" style="61" customWidth="1"/>
    <col min="9389" max="9389" width="20.7109375" style="61" customWidth="1"/>
    <col min="9390" max="9390" width="14.42578125" style="61" customWidth="1"/>
    <col min="9391" max="9391" width="22.140625" style="61" customWidth="1"/>
    <col min="9392" max="9624" width="9.140625" style="61"/>
    <col min="9625" max="9625" width="6.42578125" style="61" customWidth="1"/>
    <col min="9626" max="9626" width="69.140625" style="61" customWidth="1"/>
    <col min="9627" max="9627" width="9.85546875" style="61" customWidth="1"/>
    <col min="9628" max="9628" width="20.28515625" style="61" customWidth="1"/>
    <col min="9629" max="9629" width="18.28515625" style="61" customWidth="1"/>
    <col min="9630" max="9630" width="18.7109375" style="61" customWidth="1"/>
    <col min="9631" max="9631" width="13.5703125" style="61" customWidth="1"/>
    <col min="9632" max="9632" width="18.28515625" style="61" customWidth="1"/>
    <col min="9633" max="9633" width="13.7109375" style="61" customWidth="1"/>
    <col min="9634" max="9637" width="12.42578125" style="61" customWidth="1"/>
    <col min="9638" max="9638" width="19.140625" style="61" customWidth="1"/>
    <col min="9639" max="9639" width="19.28515625" style="61" customWidth="1"/>
    <col min="9640" max="9640" width="18.85546875" style="61" customWidth="1"/>
    <col min="9641" max="9641" width="14" style="61" customWidth="1"/>
    <col min="9642" max="9642" width="18.7109375" style="61" customWidth="1"/>
    <col min="9643" max="9643" width="15.85546875" style="61" customWidth="1"/>
    <col min="9644" max="9644" width="17.5703125" style="61" customWidth="1"/>
    <col min="9645" max="9645" width="20.7109375" style="61" customWidth="1"/>
    <col min="9646" max="9646" width="14.42578125" style="61" customWidth="1"/>
    <col min="9647" max="9647" width="22.140625" style="61" customWidth="1"/>
    <col min="9648" max="9880" width="9.140625" style="61"/>
    <col min="9881" max="9881" width="6.42578125" style="61" customWidth="1"/>
    <col min="9882" max="9882" width="69.140625" style="61" customWidth="1"/>
    <col min="9883" max="9883" width="9.85546875" style="61" customWidth="1"/>
    <col min="9884" max="9884" width="20.28515625" style="61" customWidth="1"/>
    <col min="9885" max="9885" width="18.28515625" style="61" customWidth="1"/>
    <col min="9886" max="9886" width="18.7109375" style="61" customWidth="1"/>
    <col min="9887" max="9887" width="13.5703125" style="61" customWidth="1"/>
    <col min="9888" max="9888" width="18.28515625" style="61" customWidth="1"/>
    <col min="9889" max="9889" width="13.7109375" style="61" customWidth="1"/>
    <col min="9890" max="9893" width="12.42578125" style="61" customWidth="1"/>
    <col min="9894" max="9894" width="19.140625" style="61" customWidth="1"/>
    <col min="9895" max="9895" width="19.28515625" style="61" customWidth="1"/>
    <col min="9896" max="9896" width="18.85546875" style="61" customWidth="1"/>
    <col min="9897" max="9897" width="14" style="61" customWidth="1"/>
    <col min="9898" max="9898" width="18.7109375" style="61" customWidth="1"/>
    <col min="9899" max="9899" width="15.85546875" style="61" customWidth="1"/>
    <col min="9900" max="9900" width="17.5703125" style="61" customWidth="1"/>
    <col min="9901" max="9901" width="20.7109375" style="61" customWidth="1"/>
    <col min="9902" max="9902" width="14.42578125" style="61" customWidth="1"/>
    <col min="9903" max="9903" width="22.140625" style="61" customWidth="1"/>
    <col min="9904" max="10136" width="9.140625" style="61"/>
    <col min="10137" max="10137" width="6.42578125" style="61" customWidth="1"/>
    <col min="10138" max="10138" width="69.140625" style="61" customWidth="1"/>
    <col min="10139" max="10139" width="9.85546875" style="61" customWidth="1"/>
    <col min="10140" max="10140" width="20.28515625" style="61" customWidth="1"/>
    <col min="10141" max="10141" width="18.28515625" style="61" customWidth="1"/>
    <col min="10142" max="10142" width="18.7109375" style="61" customWidth="1"/>
    <col min="10143" max="10143" width="13.5703125" style="61" customWidth="1"/>
    <col min="10144" max="10144" width="18.28515625" style="61" customWidth="1"/>
    <col min="10145" max="10145" width="13.7109375" style="61" customWidth="1"/>
    <col min="10146" max="10149" width="12.42578125" style="61" customWidth="1"/>
    <col min="10150" max="10150" width="19.140625" style="61" customWidth="1"/>
    <col min="10151" max="10151" width="19.28515625" style="61" customWidth="1"/>
    <col min="10152" max="10152" width="18.85546875" style="61" customWidth="1"/>
    <col min="10153" max="10153" width="14" style="61" customWidth="1"/>
    <col min="10154" max="10154" width="18.7109375" style="61" customWidth="1"/>
    <col min="10155" max="10155" width="15.85546875" style="61" customWidth="1"/>
    <col min="10156" max="10156" width="17.5703125" style="61" customWidth="1"/>
    <col min="10157" max="10157" width="20.7109375" style="61" customWidth="1"/>
    <col min="10158" max="10158" width="14.42578125" style="61" customWidth="1"/>
    <col min="10159" max="10159" width="22.140625" style="61" customWidth="1"/>
    <col min="10160" max="10392" width="9.140625" style="61"/>
    <col min="10393" max="10393" width="6.42578125" style="61" customWidth="1"/>
    <col min="10394" max="10394" width="69.140625" style="61" customWidth="1"/>
    <col min="10395" max="10395" width="9.85546875" style="61" customWidth="1"/>
    <col min="10396" max="10396" width="20.28515625" style="61" customWidth="1"/>
    <col min="10397" max="10397" width="18.28515625" style="61" customWidth="1"/>
    <col min="10398" max="10398" width="18.7109375" style="61" customWidth="1"/>
    <col min="10399" max="10399" width="13.5703125" style="61" customWidth="1"/>
    <col min="10400" max="10400" width="18.28515625" style="61" customWidth="1"/>
    <col min="10401" max="10401" width="13.7109375" style="61" customWidth="1"/>
    <col min="10402" max="10405" width="12.42578125" style="61" customWidth="1"/>
    <col min="10406" max="10406" width="19.140625" style="61" customWidth="1"/>
    <col min="10407" max="10407" width="19.28515625" style="61" customWidth="1"/>
    <col min="10408" max="10408" width="18.85546875" style="61" customWidth="1"/>
    <col min="10409" max="10409" width="14" style="61" customWidth="1"/>
    <col min="10410" max="10410" width="18.7109375" style="61" customWidth="1"/>
    <col min="10411" max="10411" width="15.85546875" style="61" customWidth="1"/>
    <col min="10412" max="10412" width="17.5703125" style="61" customWidth="1"/>
    <col min="10413" max="10413" width="20.7109375" style="61" customWidth="1"/>
    <col min="10414" max="10414" width="14.42578125" style="61" customWidth="1"/>
    <col min="10415" max="10415" width="22.140625" style="61" customWidth="1"/>
    <col min="10416" max="10648" width="9.140625" style="61"/>
    <col min="10649" max="10649" width="6.42578125" style="61" customWidth="1"/>
    <col min="10650" max="10650" width="69.140625" style="61" customWidth="1"/>
    <col min="10651" max="10651" width="9.85546875" style="61" customWidth="1"/>
    <col min="10652" max="10652" width="20.28515625" style="61" customWidth="1"/>
    <col min="10653" max="10653" width="18.28515625" style="61" customWidth="1"/>
    <col min="10654" max="10654" width="18.7109375" style="61" customWidth="1"/>
    <col min="10655" max="10655" width="13.5703125" style="61" customWidth="1"/>
    <col min="10656" max="10656" width="18.28515625" style="61" customWidth="1"/>
    <col min="10657" max="10657" width="13.7109375" style="61" customWidth="1"/>
    <col min="10658" max="10661" width="12.42578125" style="61" customWidth="1"/>
    <col min="10662" max="10662" width="19.140625" style="61" customWidth="1"/>
    <col min="10663" max="10663" width="19.28515625" style="61" customWidth="1"/>
    <col min="10664" max="10664" width="18.85546875" style="61" customWidth="1"/>
    <col min="10665" max="10665" width="14" style="61" customWidth="1"/>
    <col min="10666" max="10666" width="18.7109375" style="61" customWidth="1"/>
    <col min="10667" max="10667" width="15.85546875" style="61" customWidth="1"/>
    <col min="10668" max="10668" width="17.5703125" style="61" customWidth="1"/>
    <col min="10669" max="10669" width="20.7109375" style="61" customWidth="1"/>
    <col min="10670" max="10670" width="14.42578125" style="61" customWidth="1"/>
    <col min="10671" max="10671" width="22.140625" style="61" customWidth="1"/>
    <col min="10672" max="10904" width="9.140625" style="61"/>
    <col min="10905" max="10905" width="6.42578125" style="61" customWidth="1"/>
    <col min="10906" max="10906" width="69.140625" style="61" customWidth="1"/>
    <col min="10907" max="10907" width="9.85546875" style="61" customWidth="1"/>
    <col min="10908" max="10908" width="20.28515625" style="61" customWidth="1"/>
    <col min="10909" max="10909" width="18.28515625" style="61" customWidth="1"/>
    <col min="10910" max="10910" width="18.7109375" style="61" customWidth="1"/>
    <col min="10911" max="10911" width="13.5703125" style="61" customWidth="1"/>
    <col min="10912" max="10912" width="18.28515625" style="61" customWidth="1"/>
    <col min="10913" max="10913" width="13.7109375" style="61" customWidth="1"/>
    <col min="10914" max="10917" width="12.42578125" style="61" customWidth="1"/>
    <col min="10918" max="10918" width="19.140625" style="61" customWidth="1"/>
    <col min="10919" max="10919" width="19.28515625" style="61" customWidth="1"/>
    <col min="10920" max="10920" width="18.85546875" style="61" customWidth="1"/>
    <col min="10921" max="10921" width="14" style="61" customWidth="1"/>
    <col min="10922" max="10922" width="18.7109375" style="61" customWidth="1"/>
    <col min="10923" max="10923" width="15.85546875" style="61" customWidth="1"/>
    <col min="10924" max="10924" width="17.5703125" style="61" customWidth="1"/>
    <col min="10925" max="10925" width="20.7109375" style="61" customWidth="1"/>
    <col min="10926" max="10926" width="14.42578125" style="61" customWidth="1"/>
    <col min="10927" max="10927" width="22.140625" style="61" customWidth="1"/>
    <col min="10928" max="11160" width="9.140625" style="61"/>
    <col min="11161" max="11161" width="6.42578125" style="61" customWidth="1"/>
    <col min="11162" max="11162" width="69.140625" style="61" customWidth="1"/>
    <col min="11163" max="11163" width="9.85546875" style="61" customWidth="1"/>
    <col min="11164" max="11164" width="20.28515625" style="61" customWidth="1"/>
    <col min="11165" max="11165" width="18.28515625" style="61" customWidth="1"/>
    <col min="11166" max="11166" width="18.7109375" style="61" customWidth="1"/>
    <col min="11167" max="11167" width="13.5703125" style="61" customWidth="1"/>
    <col min="11168" max="11168" width="18.28515625" style="61" customWidth="1"/>
    <col min="11169" max="11169" width="13.7109375" style="61" customWidth="1"/>
    <col min="11170" max="11173" width="12.42578125" style="61" customWidth="1"/>
    <col min="11174" max="11174" width="19.140625" style="61" customWidth="1"/>
    <col min="11175" max="11175" width="19.28515625" style="61" customWidth="1"/>
    <col min="11176" max="11176" width="18.85546875" style="61" customWidth="1"/>
    <col min="11177" max="11177" width="14" style="61" customWidth="1"/>
    <col min="11178" max="11178" width="18.7109375" style="61" customWidth="1"/>
    <col min="11179" max="11179" width="15.85546875" style="61" customWidth="1"/>
    <col min="11180" max="11180" width="17.5703125" style="61" customWidth="1"/>
    <col min="11181" max="11181" width="20.7109375" style="61" customWidth="1"/>
    <col min="11182" max="11182" width="14.42578125" style="61" customWidth="1"/>
    <col min="11183" max="11183" width="22.140625" style="61" customWidth="1"/>
    <col min="11184" max="11416" width="9.140625" style="61"/>
    <col min="11417" max="11417" width="6.42578125" style="61" customWidth="1"/>
    <col min="11418" max="11418" width="69.140625" style="61" customWidth="1"/>
    <col min="11419" max="11419" width="9.85546875" style="61" customWidth="1"/>
    <col min="11420" max="11420" width="20.28515625" style="61" customWidth="1"/>
    <col min="11421" max="11421" width="18.28515625" style="61" customWidth="1"/>
    <col min="11422" max="11422" width="18.7109375" style="61" customWidth="1"/>
    <col min="11423" max="11423" width="13.5703125" style="61" customWidth="1"/>
    <col min="11424" max="11424" width="18.28515625" style="61" customWidth="1"/>
    <col min="11425" max="11425" width="13.7109375" style="61" customWidth="1"/>
    <col min="11426" max="11429" width="12.42578125" style="61" customWidth="1"/>
    <col min="11430" max="11430" width="19.140625" style="61" customWidth="1"/>
    <col min="11431" max="11431" width="19.28515625" style="61" customWidth="1"/>
    <col min="11432" max="11432" width="18.85546875" style="61" customWidth="1"/>
    <col min="11433" max="11433" width="14" style="61" customWidth="1"/>
    <col min="11434" max="11434" width="18.7109375" style="61" customWidth="1"/>
    <col min="11435" max="11435" width="15.85546875" style="61" customWidth="1"/>
    <col min="11436" max="11436" width="17.5703125" style="61" customWidth="1"/>
    <col min="11437" max="11437" width="20.7109375" style="61" customWidth="1"/>
    <col min="11438" max="11438" width="14.42578125" style="61" customWidth="1"/>
    <col min="11439" max="11439" width="22.140625" style="61" customWidth="1"/>
    <col min="11440" max="11672" width="9.140625" style="61"/>
    <col min="11673" max="11673" width="6.42578125" style="61" customWidth="1"/>
    <col min="11674" max="11674" width="69.140625" style="61" customWidth="1"/>
    <col min="11675" max="11675" width="9.85546875" style="61" customWidth="1"/>
    <col min="11676" max="11676" width="20.28515625" style="61" customWidth="1"/>
    <col min="11677" max="11677" width="18.28515625" style="61" customWidth="1"/>
    <col min="11678" max="11678" width="18.7109375" style="61" customWidth="1"/>
    <col min="11679" max="11679" width="13.5703125" style="61" customWidth="1"/>
    <col min="11680" max="11680" width="18.28515625" style="61" customWidth="1"/>
    <col min="11681" max="11681" width="13.7109375" style="61" customWidth="1"/>
    <col min="11682" max="11685" width="12.42578125" style="61" customWidth="1"/>
    <col min="11686" max="11686" width="19.140625" style="61" customWidth="1"/>
    <col min="11687" max="11687" width="19.28515625" style="61" customWidth="1"/>
    <col min="11688" max="11688" width="18.85546875" style="61" customWidth="1"/>
    <col min="11689" max="11689" width="14" style="61" customWidth="1"/>
    <col min="11690" max="11690" width="18.7109375" style="61" customWidth="1"/>
    <col min="11691" max="11691" width="15.85546875" style="61" customWidth="1"/>
    <col min="11692" max="11692" width="17.5703125" style="61" customWidth="1"/>
    <col min="11693" max="11693" width="20.7109375" style="61" customWidth="1"/>
    <col min="11694" max="11694" width="14.42578125" style="61" customWidth="1"/>
    <col min="11695" max="11695" width="22.140625" style="61" customWidth="1"/>
    <col min="11696" max="11928" width="9.140625" style="61"/>
    <col min="11929" max="11929" width="6.42578125" style="61" customWidth="1"/>
    <col min="11930" max="11930" width="69.140625" style="61" customWidth="1"/>
    <col min="11931" max="11931" width="9.85546875" style="61" customWidth="1"/>
    <col min="11932" max="11932" width="20.28515625" style="61" customWidth="1"/>
    <col min="11933" max="11933" width="18.28515625" style="61" customWidth="1"/>
    <col min="11934" max="11934" width="18.7109375" style="61" customWidth="1"/>
    <col min="11935" max="11935" width="13.5703125" style="61" customWidth="1"/>
    <col min="11936" max="11936" width="18.28515625" style="61" customWidth="1"/>
    <col min="11937" max="11937" width="13.7109375" style="61" customWidth="1"/>
    <col min="11938" max="11941" width="12.42578125" style="61" customWidth="1"/>
    <col min="11942" max="11942" width="19.140625" style="61" customWidth="1"/>
    <col min="11943" max="11943" width="19.28515625" style="61" customWidth="1"/>
    <col min="11944" max="11944" width="18.85546875" style="61" customWidth="1"/>
    <col min="11945" max="11945" width="14" style="61" customWidth="1"/>
    <col min="11946" max="11946" width="18.7109375" style="61" customWidth="1"/>
    <col min="11947" max="11947" width="15.85546875" style="61" customWidth="1"/>
    <col min="11948" max="11948" width="17.5703125" style="61" customWidth="1"/>
    <col min="11949" max="11949" width="20.7109375" style="61" customWidth="1"/>
    <col min="11950" max="11950" width="14.42578125" style="61" customWidth="1"/>
    <col min="11951" max="11951" width="22.140625" style="61" customWidth="1"/>
    <col min="11952" max="12184" width="9.140625" style="61"/>
    <col min="12185" max="12185" width="6.42578125" style="61" customWidth="1"/>
    <col min="12186" max="12186" width="69.140625" style="61" customWidth="1"/>
    <col min="12187" max="12187" width="9.85546875" style="61" customWidth="1"/>
    <col min="12188" max="12188" width="20.28515625" style="61" customWidth="1"/>
    <col min="12189" max="12189" width="18.28515625" style="61" customWidth="1"/>
    <col min="12190" max="12190" width="18.7109375" style="61" customWidth="1"/>
    <col min="12191" max="12191" width="13.5703125" style="61" customWidth="1"/>
    <col min="12192" max="12192" width="18.28515625" style="61" customWidth="1"/>
    <col min="12193" max="12193" width="13.7109375" style="61" customWidth="1"/>
    <col min="12194" max="12197" width="12.42578125" style="61" customWidth="1"/>
    <col min="12198" max="12198" width="19.140625" style="61" customWidth="1"/>
    <col min="12199" max="12199" width="19.28515625" style="61" customWidth="1"/>
    <col min="12200" max="12200" width="18.85546875" style="61" customWidth="1"/>
    <col min="12201" max="12201" width="14" style="61" customWidth="1"/>
    <col min="12202" max="12202" width="18.7109375" style="61" customWidth="1"/>
    <col min="12203" max="12203" width="15.85546875" style="61" customWidth="1"/>
    <col min="12204" max="12204" width="17.5703125" style="61" customWidth="1"/>
    <col min="12205" max="12205" width="20.7109375" style="61" customWidth="1"/>
    <col min="12206" max="12206" width="14.42578125" style="61" customWidth="1"/>
    <col min="12207" max="12207" width="22.140625" style="61" customWidth="1"/>
    <col min="12208" max="12440" width="9.140625" style="61"/>
    <col min="12441" max="12441" width="6.42578125" style="61" customWidth="1"/>
    <col min="12442" max="12442" width="69.140625" style="61" customWidth="1"/>
    <col min="12443" max="12443" width="9.85546875" style="61" customWidth="1"/>
    <col min="12444" max="12444" width="20.28515625" style="61" customWidth="1"/>
    <col min="12445" max="12445" width="18.28515625" style="61" customWidth="1"/>
    <col min="12446" max="12446" width="18.7109375" style="61" customWidth="1"/>
    <col min="12447" max="12447" width="13.5703125" style="61" customWidth="1"/>
    <col min="12448" max="12448" width="18.28515625" style="61" customWidth="1"/>
    <col min="12449" max="12449" width="13.7109375" style="61" customWidth="1"/>
    <col min="12450" max="12453" width="12.42578125" style="61" customWidth="1"/>
    <col min="12454" max="12454" width="19.140625" style="61" customWidth="1"/>
    <col min="12455" max="12455" width="19.28515625" style="61" customWidth="1"/>
    <col min="12456" max="12456" width="18.85546875" style="61" customWidth="1"/>
    <col min="12457" max="12457" width="14" style="61" customWidth="1"/>
    <col min="12458" max="12458" width="18.7109375" style="61" customWidth="1"/>
    <col min="12459" max="12459" width="15.85546875" style="61" customWidth="1"/>
    <col min="12460" max="12460" width="17.5703125" style="61" customWidth="1"/>
    <col min="12461" max="12461" width="20.7109375" style="61" customWidth="1"/>
    <col min="12462" max="12462" width="14.42578125" style="61" customWidth="1"/>
    <col min="12463" max="12463" width="22.140625" style="61" customWidth="1"/>
    <col min="12464" max="12696" width="9.140625" style="61"/>
    <col min="12697" max="12697" width="6.42578125" style="61" customWidth="1"/>
    <col min="12698" max="12698" width="69.140625" style="61" customWidth="1"/>
    <col min="12699" max="12699" width="9.85546875" style="61" customWidth="1"/>
    <col min="12700" max="12700" width="20.28515625" style="61" customWidth="1"/>
    <col min="12701" max="12701" width="18.28515625" style="61" customWidth="1"/>
    <col min="12702" max="12702" width="18.7109375" style="61" customWidth="1"/>
    <col min="12703" max="12703" width="13.5703125" style="61" customWidth="1"/>
    <col min="12704" max="12704" width="18.28515625" style="61" customWidth="1"/>
    <col min="12705" max="12705" width="13.7109375" style="61" customWidth="1"/>
    <col min="12706" max="12709" width="12.42578125" style="61" customWidth="1"/>
    <col min="12710" max="12710" width="19.140625" style="61" customWidth="1"/>
    <col min="12711" max="12711" width="19.28515625" style="61" customWidth="1"/>
    <col min="12712" max="12712" width="18.85546875" style="61" customWidth="1"/>
    <col min="12713" max="12713" width="14" style="61" customWidth="1"/>
    <col min="12714" max="12714" width="18.7109375" style="61" customWidth="1"/>
    <col min="12715" max="12715" width="15.85546875" style="61" customWidth="1"/>
    <col min="12716" max="12716" width="17.5703125" style="61" customWidth="1"/>
    <col min="12717" max="12717" width="20.7109375" style="61" customWidth="1"/>
    <col min="12718" max="12718" width="14.42578125" style="61" customWidth="1"/>
    <col min="12719" max="12719" width="22.140625" style="61" customWidth="1"/>
    <col min="12720" max="12952" width="9.140625" style="61"/>
    <col min="12953" max="12953" width="6.42578125" style="61" customWidth="1"/>
    <col min="12954" max="12954" width="69.140625" style="61" customWidth="1"/>
    <col min="12955" max="12955" width="9.85546875" style="61" customWidth="1"/>
    <col min="12956" max="12956" width="20.28515625" style="61" customWidth="1"/>
    <col min="12957" max="12957" width="18.28515625" style="61" customWidth="1"/>
    <col min="12958" max="12958" width="18.7109375" style="61" customWidth="1"/>
    <col min="12959" max="12959" width="13.5703125" style="61" customWidth="1"/>
    <col min="12960" max="12960" width="18.28515625" style="61" customWidth="1"/>
    <col min="12961" max="12961" width="13.7109375" style="61" customWidth="1"/>
    <col min="12962" max="12965" width="12.42578125" style="61" customWidth="1"/>
    <col min="12966" max="12966" width="19.140625" style="61" customWidth="1"/>
    <col min="12967" max="12967" width="19.28515625" style="61" customWidth="1"/>
    <col min="12968" max="12968" width="18.85546875" style="61" customWidth="1"/>
    <col min="12969" max="12969" width="14" style="61" customWidth="1"/>
    <col min="12970" max="12970" width="18.7109375" style="61" customWidth="1"/>
    <col min="12971" max="12971" width="15.85546875" style="61" customWidth="1"/>
    <col min="12972" max="12972" width="17.5703125" style="61" customWidth="1"/>
    <col min="12973" max="12973" width="20.7109375" style="61" customWidth="1"/>
    <col min="12974" max="12974" width="14.42578125" style="61" customWidth="1"/>
    <col min="12975" max="12975" width="22.140625" style="61" customWidth="1"/>
    <col min="12976" max="13208" width="9.140625" style="61"/>
    <col min="13209" max="13209" width="6.42578125" style="61" customWidth="1"/>
    <col min="13210" max="13210" width="69.140625" style="61" customWidth="1"/>
    <col min="13211" max="13211" width="9.85546875" style="61" customWidth="1"/>
    <col min="13212" max="13212" width="20.28515625" style="61" customWidth="1"/>
    <col min="13213" max="13213" width="18.28515625" style="61" customWidth="1"/>
    <col min="13214" max="13214" width="18.7109375" style="61" customWidth="1"/>
    <col min="13215" max="13215" width="13.5703125" style="61" customWidth="1"/>
    <col min="13216" max="13216" width="18.28515625" style="61" customWidth="1"/>
    <col min="13217" max="13217" width="13.7109375" style="61" customWidth="1"/>
    <col min="13218" max="13221" width="12.42578125" style="61" customWidth="1"/>
    <col min="13222" max="13222" width="19.140625" style="61" customWidth="1"/>
    <col min="13223" max="13223" width="19.28515625" style="61" customWidth="1"/>
    <col min="13224" max="13224" width="18.85546875" style="61" customWidth="1"/>
    <col min="13225" max="13225" width="14" style="61" customWidth="1"/>
    <col min="13226" max="13226" width="18.7109375" style="61" customWidth="1"/>
    <col min="13227" max="13227" width="15.85546875" style="61" customWidth="1"/>
    <col min="13228" max="13228" width="17.5703125" style="61" customWidth="1"/>
    <col min="13229" max="13229" width="20.7109375" style="61" customWidth="1"/>
    <col min="13230" max="13230" width="14.42578125" style="61" customWidth="1"/>
    <col min="13231" max="13231" width="22.140625" style="61" customWidth="1"/>
    <col min="13232" max="13464" width="9.140625" style="61"/>
    <col min="13465" max="13465" width="6.42578125" style="61" customWidth="1"/>
    <col min="13466" max="13466" width="69.140625" style="61" customWidth="1"/>
    <col min="13467" max="13467" width="9.85546875" style="61" customWidth="1"/>
    <col min="13468" max="13468" width="20.28515625" style="61" customWidth="1"/>
    <col min="13469" max="13469" width="18.28515625" style="61" customWidth="1"/>
    <col min="13470" max="13470" width="18.7109375" style="61" customWidth="1"/>
    <col min="13471" max="13471" width="13.5703125" style="61" customWidth="1"/>
    <col min="13472" max="13472" width="18.28515625" style="61" customWidth="1"/>
    <col min="13473" max="13473" width="13.7109375" style="61" customWidth="1"/>
    <col min="13474" max="13477" width="12.42578125" style="61" customWidth="1"/>
    <col min="13478" max="13478" width="19.140625" style="61" customWidth="1"/>
    <col min="13479" max="13479" width="19.28515625" style="61" customWidth="1"/>
    <col min="13480" max="13480" width="18.85546875" style="61" customWidth="1"/>
    <col min="13481" max="13481" width="14" style="61" customWidth="1"/>
    <col min="13482" max="13482" width="18.7109375" style="61" customWidth="1"/>
    <col min="13483" max="13483" width="15.85546875" style="61" customWidth="1"/>
    <col min="13484" max="13484" width="17.5703125" style="61" customWidth="1"/>
    <col min="13485" max="13485" width="20.7109375" style="61" customWidth="1"/>
    <col min="13486" max="13486" width="14.42578125" style="61" customWidth="1"/>
    <col min="13487" max="13487" width="22.140625" style="61" customWidth="1"/>
    <col min="13488" max="13720" width="9.140625" style="61"/>
    <col min="13721" max="13721" width="6.42578125" style="61" customWidth="1"/>
    <col min="13722" max="13722" width="69.140625" style="61" customWidth="1"/>
    <col min="13723" max="13723" width="9.85546875" style="61" customWidth="1"/>
    <col min="13724" max="13724" width="20.28515625" style="61" customWidth="1"/>
    <col min="13725" max="13725" width="18.28515625" style="61" customWidth="1"/>
    <col min="13726" max="13726" width="18.7109375" style="61" customWidth="1"/>
    <col min="13727" max="13727" width="13.5703125" style="61" customWidth="1"/>
    <col min="13728" max="13728" width="18.28515625" style="61" customWidth="1"/>
    <col min="13729" max="13729" width="13.7109375" style="61" customWidth="1"/>
    <col min="13730" max="13733" width="12.42578125" style="61" customWidth="1"/>
    <col min="13734" max="13734" width="19.140625" style="61" customWidth="1"/>
    <col min="13735" max="13735" width="19.28515625" style="61" customWidth="1"/>
    <col min="13736" max="13736" width="18.85546875" style="61" customWidth="1"/>
    <col min="13737" max="13737" width="14" style="61" customWidth="1"/>
    <col min="13738" max="13738" width="18.7109375" style="61" customWidth="1"/>
    <col min="13739" max="13739" width="15.85546875" style="61" customWidth="1"/>
    <col min="13740" max="13740" width="17.5703125" style="61" customWidth="1"/>
    <col min="13741" max="13741" width="20.7109375" style="61" customWidth="1"/>
    <col min="13742" max="13742" width="14.42578125" style="61" customWidth="1"/>
    <col min="13743" max="13743" width="22.140625" style="61" customWidth="1"/>
    <col min="13744" max="13976" width="9.140625" style="61"/>
    <col min="13977" max="13977" width="6.42578125" style="61" customWidth="1"/>
    <col min="13978" max="13978" width="69.140625" style="61" customWidth="1"/>
    <col min="13979" max="13979" width="9.85546875" style="61" customWidth="1"/>
    <col min="13980" max="13980" width="20.28515625" style="61" customWidth="1"/>
    <col min="13981" max="13981" width="18.28515625" style="61" customWidth="1"/>
    <col min="13982" max="13982" width="18.7109375" style="61" customWidth="1"/>
    <col min="13983" max="13983" width="13.5703125" style="61" customWidth="1"/>
    <col min="13984" max="13984" width="18.28515625" style="61" customWidth="1"/>
    <col min="13985" max="13985" width="13.7109375" style="61" customWidth="1"/>
    <col min="13986" max="13989" width="12.42578125" style="61" customWidth="1"/>
    <col min="13990" max="13990" width="19.140625" style="61" customWidth="1"/>
    <col min="13991" max="13991" width="19.28515625" style="61" customWidth="1"/>
    <col min="13992" max="13992" width="18.85546875" style="61" customWidth="1"/>
    <col min="13993" max="13993" width="14" style="61" customWidth="1"/>
    <col min="13994" max="13994" width="18.7109375" style="61" customWidth="1"/>
    <col min="13995" max="13995" width="15.85546875" style="61" customWidth="1"/>
    <col min="13996" max="13996" width="17.5703125" style="61" customWidth="1"/>
    <col min="13997" max="13997" width="20.7109375" style="61" customWidth="1"/>
    <col min="13998" max="13998" width="14.42578125" style="61" customWidth="1"/>
    <col min="13999" max="13999" width="22.140625" style="61" customWidth="1"/>
    <col min="14000" max="14232" width="9.140625" style="61"/>
    <col min="14233" max="14233" width="6.42578125" style="61" customWidth="1"/>
    <col min="14234" max="14234" width="69.140625" style="61" customWidth="1"/>
    <col min="14235" max="14235" width="9.85546875" style="61" customWidth="1"/>
    <col min="14236" max="14236" width="20.28515625" style="61" customWidth="1"/>
    <col min="14237" max="14237" width="18.28515625" style="61" customWidth="1"/>
    <col min="14238" max="14238" width="18.7109375" style="61" customWidth="1"/>
    <col min="14239" max="14239" width="13.5703125" style="61" customWidth="1"/>
    <col min="14240" max="14240" width="18.28515625" style="61" customWidth="1"/>
    <col min="14241" max="14241" width="13.7109375" style="61" customWidth="1"/>
    <col min="14242" max="14245" width="12.42578125" style="61" customWidth="1"/>
    <col min="14246" max="14246" width="19.140625" style="61" customWidth="1"/>
    <col min="14247" max="14247" width="19.28515625" style="61" customWidth="1"/>
    <col min="14248" max="14248" width="18.85546875" style="61" customWidth="1"/>
    <col min="14249" max="14249" width="14" style="61" customWidth="1"/>
    <col min="14250" max="14250" width="18.7109375" style="61" customWidth="1"/>
    <col min="14251" max="14251" width="15.85546875" style="61" customWidth="1"/>
    <col min="14252" max="14252" width="17.5703125" style="61" customWidth="1"/>
    <col min="14253" max="14253" width="20.7109375" style="61" customWidth="1"/>
    <col min="14254" max="14254" width="14.42578125" style="61" customWidth="1"/>
    <col min="14255" max="14255" width="22.140625" style="61" customWidth="1"/>
    <col min="14256" max="14488" width="9.140625" style="61"/>
    <col min="14489" max="14489" width="6.42578125" style="61" customWidth="1"/>
    <col min="14490" max="14490" width="69.140625" style="61" customWidth="1"/>
    <col min="14491" max="14491" width="9.85546875" style="61" customWidth="1"/>
    <col min="14492" max="14492" width="20.28515625" style="61" customWidth="1"/>
    <col min="14493" max="14493" width="18.28515625" style="61" customWidth="1"/>
    <col min="14494" max="14494" width="18.7109375" style="61" customWidth="1"/>
    <col min="14495" max="14495" width="13.5703125" style="61" customWidth="1"/>
    <col min="14496" max="14496" width="18.28515625" style="61" customWidth="1"/>
    <col min="14497" max="14497" width="13.7109375" style="61" customWidth="1"/>
    <col min="14498" max="14501" width="12.42578125" style="61" customWidth="1"/>
    <col min="14502" max="14502" width="19.140625" style="61" customWidth="1"/>
    <col min="14503" max="14503" width="19.28515625" style="61" customWidth="1"/>
    <col min="14504" max="14504" width="18.85546875" style="61" customWidth="1"/>
    <col min="14505" max="14505" width="14" style="61" customWidth="1"/>
    <col min="14506" max="14506" width="18.7109375" style="61" customWidth="1"/>
    <col min="14507" max="14507" width="15.85546875" style="61" customWidth="1"/>
    <col min="14508" max="14508" width="17.5703125" style="61" customWidth="1"/>
    <col min="14509" max="14509" width="20.7109375" style="61" customWidth="1"/>
    <col min="14510" max="14510" width="14.42578125" style="61" customWidth="1"/>
    <col min="14511" max="14511" width="22.140625" style="61" customWidth="1"/>
    <col min="14512" max="14744" width="9.140625" style="61"/>
    <col min="14745" max="14745" width="6.42578125" style="61" customWidth="1"/>
    <col min="14746" max="14746" width="69.140625" style="61" customWidth="1"/>
    <col min="14747" max="14747" width="9.85546875" style="61" customWidth="1"/>
    <col min="14748" max="14748" width="20.28515625" style="61" customWidth="1"/>
    <col min="14749" max="14749" width="18.28515625" style="61" customWidth="1"/>
    <col min="14750" max="14750" width="18.7109375" style="61" customWidth="1"/>
    <col min="14751" max="14751" width="13.5703125" style="61" customWidth="1"/>
    <col min="14752" max="14752" width="18.28515625" style="61" customWidth="1"/>
    <col min="14753" max="14753" width="13.7109375" style="61" customWidth="1"/>
    <col min="14754" max="14757" width="12.42578125" style="61" customWidth="1"/>
    <col min="14758" max="14758" width="19.140625" style="61" customWidth="1"/>
    <col min="14759" max="14759" width="19.28515625" style="61" customWidth="1"/>
    <col min="14760" max="14760" width="18.85546875" style="61" customWidth="1"/>
    <col min="14761" max="14761" width="14" style="61" customWidth="1"/>
    <col min="14762" max="14762" width="18.7109375" style="61" customWidth="1"/>
    <col min="14763" max="14763" width="15.85546875" style="61" customWidth="1"/>
    <col min="14764" max="14764" width="17.5703125" style="61" customWidth="1"/>
    <col min="14765" max="14765" width="20.7109375" style="61" customWidth="1"/>
    <col min="14766" max="14766" width="14.42578125" style="61" customWidth="1"/>
    <col min="14767" max="14767" width="22.140625" style="61" customWidth="1"/>
    <col min="14768" max="15000" width="9.140625" style="61"/>
    <col min="15001" max="15001" width="6.42578125" style="61" customWidth="1"/>
    <col min="15002" max="15002" width="69.140625" style="61" customWidth="1"/>
    <col min="15003" max="15003" width="9.85546875" style="61" customWidth="1"/>
    <col min="15004" max="15004" width="20.28515625" style="61" customWidth="1"/>
    <col min="15005" max="15005" width="18.28515625" style="61" customWidth="1"/>
    <col min="15006" max="15006" width="18.7109375" style="61" customWidth="1"/>
    <col min="15007" max="15007" width="13.5703125" style="61" customWidth="1"/>
    <col min="15008" max="15008" width="18.28515625" style="61" customWidth="1"/>
    <col min="15009" max="15009" width="13.7109375" style="61" customWidth="1"/>
    <col min="15010" max="15013" width="12.42578125" style="61" customWidth="1"/>
    <col min="15014" max="15014" width="19.140625" style="61" customWidth="1"/>
    <col min="15015" max="15015" width="19.28515625" style="61" customWidth="1"/>
    <col min="15016" max="15016" width="18.85546875" style="61" customWidth="1"/>
    <col min="15017" max="15017" width="14" style="61" customWidth="1"/>
    <col min="15018" max="15018" width="18.7109375" style="61" customWidth="1"/>
    <col min="15019" max="15019" width="15.85546875" style="61" customWidth="1"/>
    <col min="15020" max="15020" width="17.5703125" style="61" customWidth="1"/>
    <col min="15021" max="15021" width="20.7109375" style="61" customWidth="1"/>
    <col min="15022" max="15022" width="14.42578125" style="61" customWidth="1"/>
    <col min="15023" max="15023" width="22.140625" style="61" customWidth="1"/>
    <col min="15024" max="15256" width="9.140625" style="61"/>
    <col min="15257" max="15257" width="6.42578125" style="61" customWidth="1"/>
    <col min="15258" max="15258" width="69.140625" style="61" customWidth="1"/>
    <col min="15259" max="15259" width="9.85546875" style="61" customWidth="1"/>
    <col min="15260" max="15260" width="20.28515625" style="61" customWidth="1"/>
    <col min="15261" max="15261" width="18.28515625" style="61" customWidth="1"/>
    <col min="15262" max="15262" width="18.7109375" style="61" customWidth="1"/>
    <col min="15263" max="15263" width="13.5703125" style="61" customWidth="1"/>
    <col min="15264" max="15264" width="18.28515625" style="61" customWidth="1"/>
    <col min="15265" max="15265" width="13.7109375" style="61" customWidth="1"/>
    <col min="15266" max="15269" width="12.42578125" style="61" customWidth="1"/>
    <col min="15270" max="15270" width="19.140625" style="61" customWidth="1"/>
    <col min="15271" max="15271" width="19.28515625" style="61" customWidth="1"/>
    <col min="15272" max="15272" width="18.85546875" style="61" customWidth="1"/>
    <col min="15273" max="15273" width="14" style="61" customWidth="1"/>
    <col min="15274" max="15274" width="18.7109375" style="61" customWidth="1"/>
    <col min="15275" max="15275" width="15.85546875" style="61" customWidth="1"/>
    <col min="15276" max="15276" width="17.5703125" style="61" customWidth="1"/>
    <col min="15277" max="15277" width="20.7109375" style="61" customWidth="1"/>
    <col min="15278" max="15278" width="14.42578125" style="61" customWidth="1"/>
    <col min="15279" max="15279" width="22.140625" style="61" customWidth="1"/>
    <col min="15280" max="15512" width="9.140625" style="61"/>
    <col min="15513" max="15513" width="6.42578125" style="61" customWidth="1"/>
    <col min="15514" max="15514" width="69.140625" style="61" customWidth="1"/>
    <col min="15515" max="15515" width="9.85546875" style="61" customWidth="1"/>
    <col min="15516" max="15516" width="20.28515625" style="61" customWidth="1"/>
    <col min="15517" max="15517" width="18.28515625" style="61" customWidth="1"/>
    <col min="15518" max="15518" width="18.7109375" style="61" customWidth="1"/>
    <col min="15519" max="15519" width="13.5703125" style="61" customWidth="1"/>
    <col min="15520" max="15520" width="18.28515625" style="61" customWidth="1"/>
    <col min="15521" max="15521" width="13.7109375" style="61" customWidth="1"/>
    <col min="15522" max="15525" width="12.42578125" style="61" customWidth="1"/>
    <col min="15526" max="15526" width="19.140625" style="61" customWidth="1"/>
    <col min="15527" max="15527" width="19.28515625" style="61" customWidth="1"/>
    <col min="15528" max="15528" width="18.85546875" style="61" customWidth="1"/>
    <col min="15529" max="15529" width="14" style="61" customWidth="1"/>
    <col min="15530" max="15530" width="18.7109375" style="61" customWidth="1"/>
    <col min="15531" max="15531" width="15.85546875" style="61" customWidth="1"/>
    <col min="15532" max="15532" width="17.5703125" style="61" customWidth="1"/>
    <col min="15533" max="15533" width="20.7109375" style="61" customWidth="1"/>
    <col min="15534" max="15534" width="14.42578125" style="61" customWidth="1"/>
    <col min="15535" max="15535" width="22.140625" style="61" customWidth="1"/>
    <col min="15536" max="15768" width="9.140625" style="61"/>
    <col min="15769" max="15769" width="6.42578125" style="61" customWidth="1"/>
    <col min="15770" max="15770" width="69.140625" style="61" customWidth="1"/>
    <col min="15771" max="15771" width="9.85546875" style="61" customWidth="1"/>
    <col min="15772" max="15772" width="20.28515625" style="61" customWidth="1"/>
    <col min="15773" max="15773" width="18.28515625" style="61" customWidth="1"/>
    <col min="15774" max="15774" width="18.7109375" style="61" customWidth="1"/>
    <col min="15775" max="15775" width="13.5703125" style="61" customWidth="1"/>
    <col min="15776" max="15776" width="18.28515625" style="61" customWidth="1"/>
    <col min="15777" max="15777" width="13.7109375" style="61" customWidth="1"/>
    <col min="15778" max="15781" width="12.42578125" style="61" customWidth="1"/>
    <col min="15782" max="15782" width="19.140625" style="61" customWidth="1"/>
    <col min="15783" max="15783" width="19.28515625" style="61" customWidth="1"/>
    <col min="15784" max="15784" width="18.85546875" style="61" customWidth="1"/>
    <col min="15785" max="15785" width="14" style="61" customWidth="1"/>
    <col min="15786" max="15786" width="18.7109375" style="61" customWidth="1"/>
    <col min="15787" max="15787" width="15.85546875" style="61" customWidth="1"/>
    <col min="15788" max="15788" width="17.5703125" style="61" customWidth="1"/>
    <col min="15789" max="15789" width="20.7109375" style="61" customWidth="1"/>
    <col min="15790" max="15790" width="14.42578125" style="61" customWidth="1"/>
    <col min="15791" max="15791" width="22.140625" style="61" customWidth="1"/>
    <col min="15792" max="16024" width="9.140625" style="61"/>
    <col min="16025" max="16025" width="6.42578125" style="61" customWidth="1"/>
    <col min="16026" max="16026" width="69.140625" style="61" customWidth="1"/>
    <col min="16027" max="16027" width="9.85546875" style="61" customWidth="1"/>
    <col min="16028" max="16028" width="20.28515625" style="61" customWidth="1"/>
    <col min="16029" max="16029" width="18.28515625" style="61" customWidth="1"/>
    <col min="16030" max="16030" width="18.7109375" style="61" customWidth="1"/>
    <col min="16031" max="16031" width="13.5703125" style="61" customWidth="1"/>
    <col min="16032" max="16032" width="18.28515625" style="61" customWidth="1"/>
    <col min="16033" max="16033" width="13.7109375" style="61" customWidth="1"/>
    <col min="16034" max="16037" width="12.42578125" style="61" customWidth="1"/>
    <col min="16038" max="16038" width="19.140625" style="61" customWidth="1"/>
    <col min="16039" max="16039" width="19.28515625" style="61" customWidth="1"/>
    <col min="16040" max="16040" width="18.85546875" style="61" customWidth="1"/>
    <col min="16041" max="16041" width="14" style="61" customWidth="1"/>
    <col min="16042" max="16042" width="18.7109375" style="61" customWidth="1"/>
    <col min="16043" max="16043" width="15.85546875" style="61" customWidth="1"/>
    <col min="16044" max="16044" width="17.5703125" style="61" customWidth="1"/>
    <col min="16045" max="16045" width="20.7109375" style="61" customWidth="1"/>
    <col min="16046" max="16046" width="14.42578125" style="61" customWidth="1"/>
    <col min="16047" max="16047" width="22.140625" style="61" customWidth="1"/>
    <col min="16048" max="16337" width="9.140625" style="61"/>
    <col min="16338" max="16379" width="9.140625" style="61" customWidth="1"/>
    <col min="16380" max="16384" width="9.140625" style="61"/>
  </cols>
  <sheetData>
    <row r="1" spans="1:7" ht="26.25">
      <c r="A1" s="667" t="s">
        <v>0</v>
      </c>
      <c r="B1" s="667"/>
      <c r="C1" s="667"/>
      <c r="D1" s="667"/>
      <c r="E1" s="667"/>
      <c r="F1" s="667"/>
      <c r="G1" s="667"/>
    </row>
    <row r="2" spans="1:7">
      <c r="A2" s="109"/>
      <c r="B2" s="110"/>
      <c r="C2" s="111"/>
      <c r="D2" s="112"/>
      <c r="E2" s="110"/>
    </row>
    <row r="3" spans="1:7" ht="20.25">
      <c r="A3" s="668" t="s">
        <v>179</v>
      </c>
      <c r="B3" s="668"/>
      <c r="C3" s="668"/>
      <c r="D3" s="668"/>
      <c r="E3" s="668"/>
      <c r="F3" s="668"/>
      <c r="G3" s="668"/>
    </row>
    <row r="4" spans="1:7">
      <c r="A4" s="109"/>
      <c r="B4" s="110"/>
      <c r="C4" s="111"/>
      <c r="D4" s="112"/>
      <c r="E4" s="110"/>
    </row>
    <row r="5" spans="1:7" ht="20.25">
      <c r="A5" s="669" t="s">
        <v>104</v>
      </c>
      <c r="B5" s="669"/>
      <c r="C5" s="669"/>
      <c r="D5" s="669"/>
      <c r="E5" s="669"/>
      <c r="F5" s="669"/>
      <c r="G5" s="669"/>
    </row>
    <row r="6" spans="1:7">
      <c r="A6" s="109"/>
      <c r="B6" s="110"/>
      <c r="C6" s="111"/>
      <c r="D6" s="112"/>
      <c r="E6" s="110"/>
    </row>
    <row r="7" spans="1:7" ht="20.25">
      <c r="A7" s="669" t="str">
        <f>'Sch-2B'!A5:D5</f>
        <v xml:space="preserve">  Bid Enquiry No: KPTCL/CEE/TR(O)Z/TKR/ SEE(O)/ AEE-4/2025-26/Bid Enq-0092 Dated: 06.01.2026</v>
      </c>
      <c r="B7" s="669"/>
      <c r="C7" s="669"/>
      <c r="D7" s="669"/>
      <c r="E7" s="669"/>
      <c r="F7" s="669"/>
      <c r="G7" s="669"/>
    </row>
    <row r="8" spans="1:7" ht="83.25" customHeight="1">
      <c r="A8" s="670" t="str">
        <f>'Sch-2B'!A6:D6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70"/>
      <c r="C8" s="670"/>
      <c r="D8" s="670"/>
      <c r="E8" s="670"/>
      <c r="F8" s="670"/>
      <c r="G8" s="670"/>
    </row>
    <row r="9" spans="1:7" s="46" customFormat="1" ht="18.75">
      <c r="A9" s="662" t="s">
        <v>7</v>
      </c>
      <c r="B9" s="662"/>
      <c r="C9" s="662"/>
      <c r="D9" s="113"/>
      <c r="E9" s="114"/>
    </row>
    <row r="10" spans="1:7" s="46" customFormat="1" ht="18.75">
      <c r="A10" s="115"/>
      <c r="B10" s="116"/>
      <c r="C10" s="117"/>
      <c r="D10" s="116" t="s">
        <v>180</v>
      </c>
      <c r="E10" s="114"/>
    </row>
    <row r="11" spans="1:7" s="46" customFormat="1" ht="18.75">
      <c r="A11" s="115"/>
      <c r="B11" s="659"/>
      <c r="C11" s="659"/>
      <c r="D11" s="660" t="str">
        <f>'Sch-1'!E14</f>
        <v>The Chief Engineer Electy,
Transmission (Operations) Zone, KPTCL, Tumakuru</v>
      </c>
      <c r="E11" s="661"/>
    </row>
    <row r="12" spans="1:7" s="46" customFormat="1" ht="18.75">
      <c r="A12" s="115"/>
      <c r="B12" s="116"/>
      <c r="C12" s="117"/>
      <c r="D12" s="113"/>
      <c r="E12" s="114"/>
    </row>
    <row r="13" spans="1:7" s="46" customFormat="1" ht="18.75">
      <c r="A13" s="662" t="s">
        <v>181</v>
      </c>
      <c r="B13" s="662"/>
      <c r="C13" s="662"/>
      <c r="D13" s="113"/>
      <c r="E13" s="114"/>
    </row>
    <row r="14" spans="1:7" s="46" customFormat="1" ht="25.5">
      <c r="A14" s="118"/>
      <c r="B14" s="663" t="s">
        <v>182</v>
      </c>
      <c r="C14" s="663"/>
      <c r="D14" s="119"/>
      <c r="E14" s="120"/>
    </row>
    <row r="15" spans="1:7" ht="18" customHeight="1">
      <c r="A15" s="121"/>
      <c r="B15" s="664" t="s">
        <v>183</v>
      </c>
      <c r="C15" s="664"/>
      <c r="D15" s="655" t="s">
        <v>184</v>
      </c>
      <c r="E15" s="666" t="s">
        <v>185</v>
      </c>
      <c r="F15" s="651" t="s">
        <v>186</v>
      </c>
      <c r="G15" s="652" t="s">
        <v>187</v>
      </c>
    </row>
    <row r="16" spans="1:7" ht="15.75" customHeight="1">
      <c r="A16" s="121"/>
      <c r="B16" s="655" t="s">
        <v>188</v>
      </c>
      <c r="C16" s="655" t="s">
        <v>189</v>
      </c>
      <c r="D16" s="665"/>
      <c r="E16" s="666"/>
      <c r="F16" s="651"/>
      <c r="G16" s="653"/>
    </row>
    <row r="17" spans="2:7" s="86" customFormat="1" ht="48.75" customHeight="1">
      <c r="B17" s="656"/>
      <c r="C17" s="656"/>
      <c r="D17" s="656"/>
      <c r="E17" s="666"/>
      <c r="F17" s="651"/>
      <c r="G17" s="654"/>
    </row>
    <row r="18" spans="2:7" s="124" customFormat="1" ht="18">
      <c r="B18" s="123">
        <v>1</v>
      </c>
      <c r="C18" s="123">
        <v>2</v>
      </c>
      <c r="D18" s="123">
        <v>3</v>
      </c>
      <c r="E18" s="123">
        <v>4</v>
      </c>
      <c r="F18" s="122">
        <v>5</v>
      </c>
      <c r="G18" s="122">
        <v>6</v>
      </c>
    </row>
    <row r="19" spans="2:7" s="124" customFormat="1" ht="18" customHeight="1">
      <c r="B19" s="125"/>
      <c r="C19" s="126" t="s">
        <v>190</v>
      </c>
      <c r="D19" s="123"/>
      <c r="E19" s="123"/>
      <c r="F19" s="122"/>
      <c r="G19" s="122"/>
    </row>
    <row r="20" spans="2:7" s="124" customFormat="1" ht="18">
      <c r="B20" s="467" t="s">
        <v>191</v>
      </c>
      <c r="C20" s="468" t="s">
        <v>781</v>
      </c>
      <c r="D20" s="469"/>
      <c r="E20" s="470"/>
      <c r="F20" s="128"/>
      <c r="G20" s="128"/>
    </row>
    <row r="21" spans="2:7" s="124" customFormat="1" ht="72">
      <c r="B21" s="469">
        <v>1</v>
      </c>
      <c r="C21" s="471" t="s">
        <v>857</v>
      </c>
      <c r="D21" s="469" t="s">
        <v>783</v>
      </c>
      <c r="E21" s="472">
        <v>2</v>
      </c>
      <c r="F21" s="657" t="s">
        <v>773</v>
      </c>
      <c r="G21" s="658"/>
    </row>
    <row r="22" spans="2:7" s="124" customFormat="1" ht="18">
      <c r="B22" s="473" t="s">
        <v>192</v>
      </c>
      <c r="C22" s="468" t="s">
        <v>784</v>
      </c>
      <c r="D22" s="469"/>
      <c r="E22" s="472"/>
      <c r="F22" s="642" t="s">
        <v>773</v>
      </c>
      <c r="G22" s="643"/>
    </row>
    <row r="23" spans="2:7" s="124" customFormat="1" ht="36">
      <c r="B23" s="469">
        <v>1</v>
      </c>
      <c r="C23" s="471" t="s">
        <v>785</v>
      </c>
      <c r="D23" s="469" t="s">
        <v>783</v>
      </c>
      <c r="E23" s="469">
        <v>2</v>
      </c>
      <c r="F23" s="644"/>
      <c r="G23" s="645"/>
    </row>
    <row r="24" spans="2:7" s="124" customFormat="1" ht="36">
      <c r="B24" s="473" t="s">
        <v>193</v>
      </c>
      <c r="C24" s="468" t="s">
        <v>803</v>
      </c>
      <c r="D24" s="470"/>
      <c r="E24" s="470"/>
      <c r="F24" s="127"/>
      <c r="G24" s="127"/>
    </row>
    <row r="25" spans="2:7" s="124" customFormat="1" ht="42" customHeight="1">
      <c r="B25" s="469">
        <v>1</v>
      </c>
      <c r="C25" s="471" t="s">
        <v>786</v>
      </c>
      <c r="D25" s="469" t="s">
        <v>783</v>
      </c>
      <c r="E25" s="469">
        <v>6</v>
      </c>
      <c r="F25" s="127"/>
      <c r="G25" s="127"/>
    </row>
    <row r="26" spans="2:7" s="124" customFormat="1" ht="54">
      <c r="B26" s="469">
        <v>2</v>
      </c>
      <c r="C26" s="471" t="s">
        <v>787</v>
      </c>
      <c r="D26" s="469" t="s">
        <v>783</v>
      </c>
      <c r="E26" s="469">
        <v>2</v>
      </c>
      <c r="F26" s="127"/>
      <c r="G26" s="127"/>
    </row>
    <row r="27" spans="2:7" s="124" customFormat="1" ht="72">
      <c r="B27" s="469"/>
      <c r="C27" s="471" t="s">
        <v>804</v>
      </c>
      <c r="D27" s="469"/>
      <c r="E27" s="469"/>
      <c r="F27" s="127"/>
      <c r="G27" s="127"/>
    </row>
    <row r="28" spans="2:7" s="124" customFormat="1" ht="18">
      <c r="B28" s="473" t="s">
        <v>194</v>
      </c>
      <c r="C28" s="468" t="s">
        <v>788</v>
      </c>
      <c r="D28" s="469"/>
      <c r="E28" s="474"/>
      <c r="F28" s="127"/>
      <c r="G28" s="127"/>
    </row>
    <row r="29" spans="2:7" s="124" customFormat="1" ht="36">
      <c r="B29" s="473"/>
      <c r="C29" s="468" t="s">
        <v>789</v>
      </c>
      <c r="D29" s="469"/>
      <c r="E29" s="474"/>
      <c r="F29" s="465"/>
      <c r="G29" s="127"/>
    </row>
    <row r="30" spans="2:7" s="124" customFormat="1" ht="36">
      <c r="B30" s="469">
        <v>1</v>
      </c>
      <c r="C30" s="475" t="s">
        <v>790</v>
      </c>
      <c r="D30" s="470" t="s">
        <v>791</v>
      </c>
      <c r="E30" s="470">
        <v>3</v>
      </c>
      <c r="F30" s="465"/>
      <c r="G30" s="127"/>
    </row>
    <row r="31" spans="2:7" s="124" customFormat="1" ht="18">
      <c r="B31" s="473" t="s">
        <v>774</v>
      </c>
      <c r="C31" s="468" t="s">
        <v>792</v>
      </c>
      <c r="D31" s="469"/>
      <c r="E31" s="469"/>
      <c r="F31" s="465"/>
      <c r="G31" s="127"/>
    </row>
    <row r="32" spans="2:7" s="124" customFormat="1" ht="18">
      <c r="B32" s="469">
        <v>1</v>
      </c>
      <c r="C32" s="471" t="s">
        <v>858</v>
      </c>
      <c r="D32" s="469" t="s">
        <v>793</v>
      </c>
      <c r="E32" s="469">
        <v>750</v>
      </c>
      <c r="F32" s="465"/>
      <c r="G32" s="127"/>
    </row>
    <row r="33" spans="1:7" s="124" customFormat="1" ht="18">
      <c r="B33" s="469">
        <v>2</v>
      </c>
      <c r="C33" s="471" t="s">
        <v>859</v>
      </c>
      <c r="D33" s="469" t="s">
        <v>793</v>
      </c>
      <c r="E33" s="469">
        <v>280</v>
      </c>
      <c r="F33" s="465"/>
      <c r="G33" s="127"/>
    </row>
    <row r="34" spans="1:7" s="124" customFormat="1" ht="18">
      <c r="B34" s="469">
        <v>3</v>
      </c>
      <c r="C34" s="471" t="s">
        <v>860</v>
      </c>
      <c r="D34" s="469" t="s">
        <v>793</v>
      </c>
      <c r="E34" s="469">
        <v>190</v>
      </c>
      <c r="F34" s="465"/>
      <c r="G34" s="127"/>
    </row>
    <row r="35" spans="1:7" s="124" customFormat="1" ht="18">
      <c r="B35" s="469">
        <v>4</v>
      </c>
      <c r="C35" s="471" t="s">
        <v>861</v>
      </c>
      <c r="D35" s="469" t="s">
        <v>793</v>
      </c>
      <c r="E35" s="469">
        <v>1055</v>
      </c>
      <c r="F35" s="465"/>
      <c r="G35" s="127"/>
    </row>
    <row r="36" spans="1:7" s="124" customFormat="1" ht="18">
      <c r="B36" s="469">
        <v>5</v>
      </c>
      <c r="C36" s="471" t="s">
        <v>862</v>
      </c>
      <c r="D36" s="469" t="s">
        <v>793</v>
      </c>
      <c r="E36" s="469">
        <v>150</v>
      </c>
      <c r="F36" s="465"/>
      <c r="G36" s="127"/>
    </row>
    <row r="37" spans="1:7" s="124" customFormat="1" ht="18">
      <c r="B37" s="473" t="s">
        <v>794</v>
      </c>
      <c r="C37" s="468" t="s">
        <v>795</v>
      </c>
      <c r="D37" s="469"/>
      <c r="E37" s="470"/>
      <c r="F37" s="465"/>
      <c r="G37" s="127"/>
    </row>
    <row r="38" spans="1:7" s="124" customFormat="1" ht="18">
      <c r="B38" s="469">
        <v>1</v>
      </c>
      <c r="C38" s="471" t="s">
        <v>796</v>
      </c>
      <c r="D38" s="469" t="s">
        <v>793</v>
      </c>
      <c r="E38" s="470">
        <v>320</v>
      </c>
      <c r="F38" s="465"/>
      <c r="G38" s="127"/>
    </row>
    <row r="39" spans="1:7" s="124" customFormat="1" ht="18">
      <c r="B39" s="473" t="s">
        <v>797</v>
      </c>
      <c r="C39" s="468" t="s">
        <v>772</v>
      </c>
      <c r="D39" s="469"/>
      <c r="E39" s="470"/>
      <c r="F39" s="465"/>
      <c r="G39" s="127"/>
    </row>
    <row r="40" spans="1:7" s="124" customFormat="1" ht="18">
      <c r="B40" s="473">
        <v>1</v>
      </c>
      <c r="C40" s="471" t="s">
        <v>798</v>
      </c>
      <c r="D40" s="469" t="s">
        <v>783</v>
      </c>
      <c r="E40" s="470">
        <v>18</v>
      </c>
      <c r="F40" s="465"/>
      <c r="G40" s="127"/>
    </row>
    <row r="41" spans="1:7" s="124" customFormat="1" ht="18">
      <c r="B41" s="469">
        <v>2</v>
      </c>
      <c r="C41" s="471" t="s">
        <v>799</v>
      </c>
      <c r="D41" s="469" t="s">
        <v>783</v>
      </c>
      <c r="E41" s="470">
        <v>8</v>
      </c>
      <c r="F41" s="465"/>
      <c r="G41" s="127"/>
    </row>
    <row r="42" spans="1:7" s="124" customFormat="1" ht="18">
      <c r="B42" s="469">
        <v>3</v>
      </c>
      <c r="C42" s="471" t="s">
        <v>800</v>
      </c>
      <c r="D42" s="469" t="s">
        <v>783</v>
      </c>
      <c r="E42" s="470">
        <v>6</v>
      </c>
      <c r="F42" s="465"/>
      <c r="G42" s="127"/>
    </row>
    <row r="43" spans="1:7" s="124" customFormat="1" ht="18">
      <c r="B43" s="469">
        <v>4</v>
      </c>
      <c r="C43" s="471" t="s">
        <v>801</v>
      </c>
      <c r="D43" s="469" t="s">
        <v>783</v>
      </c>
      <c r="E43" s="470">
        <v>6</v>
      </c>
      <c r="F43" s="465"/>
      <c r="G43" s="127"/>
    </row>
    <row r="44" spans="1:7" s="124" customFormat="1" ht="18">
      <c r="B44" s="469">
        <v>5</v>
      </c>
      <c r="C44" s="471" t="s">
        <v>802</v>
      </c>
      <c r="D44" s="469" t="s">
        <v>783</v>
      </c>
      <c r="E44" s="476">
        <v>12</v>
      </c>
      <c r="F44" s="127"/>
      <c r="G44" s="127"/>
    </row>
    <row r="45" spans="1:7" s="124" customFormat="1" ht="44.25" customHeight="1">
      <c r="B45" s="129" t="s">
        <v>195</v>
      </c>
      <c r="C45" s="641" t="s">
        <v>767</v>
      </c>
      <c r="D45" s="641"/>
      <c r="E45" s="641"/>
      <c r="G45" s="130"/>
    </row>
    <row r="46" spans="1:7" s="124" customFormat="1" ht="17.25" customHeight="1">
      <c r="B46" s="131"/>
      <c r="C46" s="649" t="s">
        <v>196</v>
      </c>
      <c r="D46" s="649"/>
      <c r="E46" s="649"/>
    </row>
    <row r="47" spans="1:7" ht="31.5" customHeight="1">
      <c r="B47" s="131"/>
      <c r="C47" s="641" t="s">
        <v>197</v>
      </c>
      <c r="D47" s="641"/>
      <c r="E47" s="641"/>
      <c r="G47" s="132"/>
    </row>
    <row r="48" spans="1:7" ht="44.25" customHeight="1">
      <c r="A48" s="133"/>
      <c r="B48" s="131"/>
      <c r="C48" s="641" t="s">
        <v>198</v>
      </c>
      <c r="D48" s="641"/>
      <c r="E48" s="641"/>
    </row>
    <row r="49" spans="1:5" ht="50.25" customHeight="1">
      <c r="B49" s="131"/>
      <c r="C49" s="641" t="s">
        <v>199</v>
      </c>
      <c r="D49" s="641"/>
      <c r="E49" s="641"/>
    </row>
    <row r="50" spans="1:5" ht="53.25" customHeight="1">
      <c r="B50" s="131"/>
      <c r="C50" s="650" t="s">
        <v>200</v>
      </c>
      <c r="D50" s="650"/>
      <c r="E50" s="650"/>
    </row>
    <row r="51" spans="1:5" ht="44.25" customHeight="1">
      <c r="B51" s="134"/>
      <c r="C51" s="641" t="s">
        <v>201</v>
      </c>
      <c r="D51" s="641"/>
      <c r="E51" s="641"/>
    </row>
    <row r="53" spans="1:5" ht="18">
      <c r="A53" s="135" t="s">
        <v>94</v>
      </c>
      <c r="B53" s="646"/>
      <c r="C53" s="647"/>
      <c r="E53" s="135" t="s">
        <v>110</v>
      </c>
    </row>
    <row r="54" spans="1:5" ht="18">
      <c r="A54" s="135" t="s">
        <v>96</v>
      </c>
      <c r="B54" s="646"/>
      <c r="C54" s="647"/>
      <c r="E54" s="135" t="s">
        <v>111</v>
      </c>
    </row>
    <row r="55" spans="1:5" ht="36">
      <c r="E55" s="135" t="s">
        <v>202</v>
      </c>
    </row>
    <row r="65" spans="2:5" ht="18">
      <c r="B65" s="61"/>
      <c r="C65" s="648"/>
      <c r="D65" s="648"/>
      <c r="E65" s="648"/>
    </row>
  </sheetData>
  <mergeCells count="29">
    <mergeCell ref="A9:C9"/>
    <mergeCell ref="A1:G1"/>
    <mergeCell ref="A3:G3"/>
    <mergeCell ref="A5:G5"/>
    <mergeCell ref="A7:G7"/>
    <mergeCell ref="A8:G8"/>
    <mergeCell ref="B11:C11"/>
    <mergeCell ref="D11:E11"/>
    <mergeCell ref="A13:C13"/>
    <mergeCell ref="B14:C14"/>
    <mergeCell ref="B15:C15"/>
    <mergeCell ref="D15:D17"/>
    <mergeCell ref="E15:E17"/>
    <mergeCell ref="F15:F17"/>
    <mergeCell ref="G15:G17"/>
    <mergeCell ref="B16:B17"/>
    <mergeCell ref="C16:C17"/>
    <mergeCell ref="F21:G21"/>
    <mergeCell ref="C45:E45"/>
    <mergeCell ref="F22:G23"/>
    <mergeCell ref="B53:C53"/>
    <mergeCell ref="B54:C54"/>
    <mergeCell ref="C65:E65"/>
    <mergeCell ref="C46:E46"/>
    <mergeCell ref="C47:E47"/>
    <mergeCell ref="C48:E48"/>
    <mergeCell ref="C49:E49"/>
    <mergeCell ref="C50:E50"/>
    <mergeCell ref="C51:E51"/>
  </mergeCells>
  <conditionalFormatting sqref="E25:E26">
    <cfRule type="cellIs" dxfId="3" priority="1" stopIfTrue="1" operator="equal">
      <formula>0</formula>
    </cfRule>
  </conditionalFormatting>
  <pageMargins left="0.7" right="0.7" top="0.75" bottom="0.75" header="0.3" footer="0.3"/>
  <pageSetup scale="3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4"/>
  <sheetViews>
    <sheetView view="pageBreakPreview" topLeftCell="A40" zoomScale="85" zoomScaleNormal="100" zoomScaleSheetLayoutView="85" workbookViewId="0">
      <selection activeCell="C54" sqref="C54"/>
    </sheetView>
  </sheetViews>
  <sheetFormatPr defaultRowHeight="15.75"/>
  <cols>
    <col min="1" max="1" width="12" style="61" customWidth="1"/>
    <col min="2" max="2" width="12.85546875" style="137" customWidth="1"/>
    <col min="3" max="3" width="229.7109375" style="136" customWidth="1"/>
    <col min="4" max="4" width="27" style="86" customWidth="1"/>
    <col min="5" max="5" width="23.42578125" style="86" customWidth="1"/>
    <col min="6" max="6" width="22.7109375" style="61" customWidth="1"/>
    <col min="7" max="115" width="9.140625" style="61"/>
    <col min="116" max="116" width="6.42578125" style="61" customWidth="1"/>
    <col min="117" max="117" width="69.140625" style="61" customWidth="1"/>
    <col min="118" max="118" width="9.85546875" style="61" customWidth="1"/>
    <col min="119" max="119" width="20.28515625" style="61" customWidth="1"/>
    <col min="120" max="120" width="18.28515625" style="61" customWidth="1"/>
    <col min="121" max="121" width="18.7109375" style="61" customWidth="1"/>
    <col min="122" max="122" width="13.5703125" style="61" customWidth="1"/>
    <col min="123" max="123" width="18.28515625" style="61" customWidth="1"/>
    <col min="124" max="124" width="13.7109375" style="61" customWidth="1"/>
    <col min="125" max="128" width="12.42578125" style="61" customWidth="1"/>
    <col min="129" max="129" width="19.140625" style="61" customWidth="1"/>
    <col min="130" max="130" width="19.28515625" style="61" customWidth="1"/>
    <col min="131" max="131" width="18.85546875" style="61" customWidth="1"/>
    <col min="132" max="132" width="14" style="61" customWidth="1"/>
    <col min="133" max="133" width="18.7109375" style="61" customWidth="1"/>
    <col min="134" max="134" width="15.85546875" style="61" customWidth="1"/>
    <col min="135" max="135" width="17.5703125" style="61" customWidth="1"/>
    <col min="136" max="136" width="20.7109375" style="61" customWidth="1"/>
    <col min="137" max="137" width="14.42578125" style="61" customWidth="1"/>
    <col min="138" max="138" width="22.140625" style="61" customWidth="1"/>
    <col min="139" max="371" width="9.140625" style="61"/>
    <col min="372" max="372" width="6.42578125" style="61" customWidth="1"/>
    <col min="373" max="373" width="69.140625" style="61" customWidth="1"/>
    <col min="374" max="374" width="9.85546875" style="61" customWidth="1"/>
    <col min="375" max="375" width="20.28515625" style="61" customWidth="1"/>
    <col min="376" max="376" width="18.28515625" style="61" customWidth="1"/>
    <col min="377" max="377" width="18.7109375" style="61" customWidth="1"/>
    <col min="378" max="378" width="13.5703125" style="61" customWidth="1"/>
    <col min="379" max="379" width="18.28515625" style="61" customWidth="1"/>
    <col min="380" max="380" width="13.7109375" style="61" customWidth="1"/>
    <col min="381" max="384" width="12.42578125" style="61" customWidth="1"/>
    <col min="385" max="385" width="19.140625" style="61" customWidth="1"/>
    <col min="386" max="386" width="19.28515625" style="61" customWidth="1"/>
    <col min="387" max="387" width="18.85546875" style="61" customWidth="1"/>
    <col min="388" max="388" width="14" style="61" customWidth="1"/>
    <col min="389" max="389" width="18.7109375" style="61" customWidth="1"/>
    <col min="390" max="390" width="15.85546875" style="61" customWidth="1"/>
    <col min="391" max="391" width="17.5703125" style="61" customWidth="1"/>
    <col min="392" max="392" width="20.7109375" style="61" customWidth="1"/>
    <col min="393" max="393" width="14.42578125" style="61" customWidth="1"/>
    <col min="394" max="394" width="22.140625" style="61" customWidth="1"/>
    <col min="395" max="627" width="9.140625" style="61"/>
    <col min="628" max="628" width="6.42578125" style="61" customWidth="1"/>
    <col min="629" max="629" width="69.140625" style="61" customWidth="1"/>
    <col min="630" max="630" width="9.85546875" style="61" customWidth="1"/>
    <col min="631" max="631" width="20.28515625" style="61" customWidth="1"/>
    <col min="632" max="632" width="18.28515625" style="61" customWidth="1"/>
    <col min="633" max="633" width="18.7109375" style="61" customWidth="1"/>
    <col min="634" max="634" width="13.5703125" style="61" customWidth="1"/>
    <col min="635" max="635" width="18.28515625" style="61" customWidth="1"/>
    <col min="636" max="636" width="13.7109375" style="61" customWidth="1"/>
    <col min="637" max="640" width="12.42578125" style="61" customWidth="1"/>
    <col min="641" max="641" width="19.140625" style="61" customWidth="1"/>
    <col min="642" max="642" width="19.28515625" style="61" customWidth="1"/>
    <col min="643" max="643" width="18.85546875" style="61" customWidth="1"/>
    <col min="644" max="644" width="14" style="61" customWidth="1"/>
    <col min="645" max="645" width="18.7109375" style="61" customWidth="1"/>
    <col min="646" max="646" width="15.85546875" style="61" customWidth="1"/>
    <col min="647" max="647" width="17.5703125" style="61" customWidth="1"/>
    <col min="648" max="648" width="20.7109375" style="61" customWidth="1"/>
    <col min="649" max="649" width="14.42578125" style="61" customWidth="1"/>
    <col min="650" max="650" width="22.140625" style="61" customWidth="1"/>
    <col min="651" max="883" width="9.140625" style="61"/>
    <col min="884" max="884" width="6.42578125" style="61" customWidth="1"/>
    <col min="885" max="885" width="69.140625" style="61" customWidth="1"/>
    <col min="886" max="886" width="9.85546875" style="61" customWidth="1"/>
    <col min="887" max="887" width="20.28515625" style="61" customWidth="1"/>
    <col min="888" max="888" width="18.28515625" style="61" customWidth="1"/>
    <col min="889" max="889" width="18.7109375" style="61" customWidth="1"/>
    <col min="890" max="890" width="13.5703125" style="61" customWidth="1"/>
    <col min="891" max="891" width="18.28515625" style="61" customWidth="1"/>
    <col min="892" max="892" width="13.7109375" style="61" customWidth="1"/>
    <col min="893" max="896" width="12.42578125" style="61" customWidth="1"/>
    <col min="897" max="897" width="19.140625" style="61" customWidth="1"/>
    <col min="898" max="898" width="19.28515625" style="61" customWidth="1"/>
    <col min="899" max="899" width="18.85546875" style="61" customWidth="1"/>
    <col min="900" max="900" width="14" style="61" customWidth="1"/>
    <col min="901" max="901" width="18.7109375" style="61" customWidth="1"/>
    <col min="902" max="902" width="15.85546875" style="61" customWidth="1"/>
    <col min="903" max="903" width="17.5703125" style="61" customWidth="1"/>
    <col min="904" max="904" width="20.7109375" style="61" customWidth="1"/>
    <col min="905" max="905" width="14.42578125" style="61" customWidth="1"/>
    <col min="906" max="906" width="22.140625" style="61" customWidth="1"/>
    <col min="907" max="1139" width="9.140625" style="61"/>
    <col min="1140" max="1140" width="6.42578125" style="61" customWidth="1"/>
    <col min="1141" max="1141" width="69.140625" style="61" customWidth="1"/>
    <col min="1142" max="1142" width="9.85546875" style="61" customWidth="1"/>
    <col min="1143" max="1143" width="20.28515625" style="61" customWidth="1"/>
    <col min="1144" max="1144" width="18.28515625" style="61" customWidth="1"/>
    <col min="1145" max="1145" width="18.7109375" style="61" customWidth="1"/>
    <col min="1146" max="1146" width="13.5703125" style="61" customWidth="1"/>
    <col min="1147" max="1147" width="18.28515625" style="61" customWidth="1"/>
    <col min="1148" max="1148" width="13.7109375" style="61" customWidth="1"/>
    <col min="1149" max="1152" width="12.42578125" style="61" customWidth="1"/>
    <col min="1153" max="1153" width="19.140625" style="61" customWidth="1"/>
    <col min="1154" max="1154" width="19.28515625" style="61" customWidth="1"/>
    <col min="1155" max="1155" width="18.85546875" style="61" customWidth="1"/>
    <col min="1156" max="1156" width="14" style="61" customWidth="1"/>
    <col min="1157" max="1157" width="18.7109375" style="61" customWidth="1"/>
    <col min="1158" max="1158" width="15.85546875" style="61" customWidth="1"/>
    <col min="1159" max="1159" width="17.5703125" style="61" customWidth="1"/>
    <col min="1160" max="1160" width="20.7109375" style="61" customWidth="1"/>
    <col min="1161" max="1161" width="14.42578125" style="61" customWidth="1"/>
    <col min="1162" max="1162" width="22.140625" style="61" customWidth="1"/>
    <col min="1163" max="1395" width="9.140625" style="61"/>
    <col min="1396" max="1396" width="6.42578125" style="61" customWidth="1"/>
    <col min="1397" max="1397" width="69.140625" style="61" customWidth="1"/>
    <col min="1398" max="1398" width="9.85546875" style="61" customWidth="1"/>
    <col min="1399" max="1399" width="20.28515625" style="61" customWidth="1"/>
    <col min="1400" max="1400" width="18.28515625" style="61" customWidth="1"/>
    <col min="1401" max="1401" width="18.7109375" style="61" customWidth="1"/>
    <col min="1402" max="1402" width="13.5703125" style="61" customWidth="1"/>
    <col min="1403" max="1403" width="18.28515625" style="61" customWidth="1"/>
    <col min="1404" max="1404" width="13.7109375" style="61" customWidth="1"/>
    <col min="1405" max="1408" width="12.42578125" style="61" customWidth="1"/>
    <col min="1409" max="1409" width="19.140625" style="61" customWidth="1"/>
    <col min="1410" max="1410" width="19.28515625" style="61" customWidth="1"/>
    <col min="1411" max="1411" width="18.85546875" style="61" customWidth="1"/>
    <col min="1412" max="1412" width="14" style="61" customWidth="1"/>
    <col min="1413" max="1413" width="18.7109375" style="61" customWidth="1"/>
    <col min="1414" max="1414" width="15.85546875" style="61" customWidth="1"/>
    <col min="1415" max="1415" width="17.5703125" style="61" customWidth="1"/>
    <col min="1416" max="1416" width="20.7109375" style="61" customWidth="1"/>
    <col min="1417" max="1417" width="14.42578125" style="61" customWidth="1"/>
    <col min="1418" max="1418" width="22.140625" style="61" customWidth="1"/>
    <col min="1419" max="1651" width="9.140625" style="61"/>
    <col min="1652" max="1652" width="6.42578125" style="61" customWidth="1"/>
    <col min="1653" max="1653" width="69.140625" style="61" customWidth="1"/>
    <col min="1654" max="1654" width="9.85546875" style="61" customWidth="1"/>
    <col min="1655" max="1655" width="20.28515625" style="61" customWidth="1"/>
    <col min="1656" max="1656" width="18.28515625" style="61" customWidth="1"/>
    <col min="1657" max="1657" width="18.7109375" style="61" customWidth="1"/>
    <col min="1658" max="1658" width="13.5703125" style="61" customWidth="1"/>
    <col min="1659" max="1659" width="18.28515625" style="61" customWidth="1"/>
    <col min="1660" max="1660" width="13.7109375" style="61" customWidth="1"/>
    <col min="1661" max="1664" width="12.42578125" style="61" customWidth="1"/>
    <col min="1665" max="1665" width="19.140625" style="61" customWidth="1"/>
    <col min="1666" max="1666" width="19.28515625" style="61" customWidth="1"/>
    <col min="1667" max="1667" width="18.85546875" style="61" customWidth="1"/>
    <col min="1668" max="1668" width="14" style="61" customWidth="1"/>
    <col min="1669" max="1669" width="18.7109375" style="61" customWidth="1"/>
    <col min="1670" max="1670" width="15.85546875" style="61" customWidth="1"/>
    <col min="1671" max="1671" width="17.5703125" style="61" customWidth="1"/>
    <col min="1672" max="1672" width="20.7109375" style="61" customWidth="1"/>
    <col min="1673" max="1673" width="14.42578125" style="61" customWidth="1"/>
    <col min="1674" max="1674" width="22.140625" style="61" customWidth="1"/>
    <col min="1675" max="1907" width="9.140625" style="61"/>
    <col min="1908" max="1908" width="6.42578125" style="61" customWidth="1"/>
    <col min="1909" max="1909" width="69.140625" style="61" customWidth="1"/>
    <col min="1910" max="1910" width="9.85546875" style="61" customWidth="1"/>
    <col min="1911" max="1911" width="20.28515625" style="61" customWidth="1"/>
    <col min="1912" max="1912" width="18.28515625" style="61" customWidth="1"/>
    <col min="1913" max="1913" width="18.7109375" style="61" customWidth="1"/>
    <col min="1914" max="1914" width="13.5703125" style="61" customWidth="1"/>
    <col min="1915" max="1915" width="18.28515625" style="61" customWidth="1"/>
    <col min="1916" max="1916" width="13.7109375" style="61" customWidth="1"/>
    <col min="1917" max="1920" width="12.42578125" style="61" customWidth="1"/>
    <col min="1921" max="1921" width="19.140625" style="61" customWidth="1"/>
    <col min="1922" max="1922" width="19.28515625" style="61" customWidth="1"/>
    <col min="1923" max="1923" width="18.85546875" style="61" customWidth="1"/>
    <col min="1924" max="1924" width="14" style="61" customWidth="1"/>
    <col min="1925" max="1925" width="18.7109375" style="61" customWidth="1"/>
    <col min="1926" max="1926" width="15.85546875" style="61" customWidth="1"/>
    <col min="1927" max="1927" width="17.5703125" style="61" customWidth="1"/>
    <col min="1928" max="1928" width="20.7109375" style="61" customWidth="1"/>
    <col min="1929" max="1929" width="14.42578125" style="61" customWidth="1"/>
    <col min="1930" max="1930" width="22.140625" style="61" customWidth="1"/>
    <col min="1931" max="2163" width="9.140625" style="61"/>
    <col min="2164" max="2164" width="6.42578125" style="61" customWidth="1"/>
    <col min="2165" max="2165" width="69.140625" style="61" customWidth="1"/>
    <col min="2166" max="2166" width="9.85546875" style="61" customWidth="1"/>
    <col min="2167" max="2167" width="20.28515625" style="61" customWidth="1"/>
    <col min="2168" max="2168" width="18.28515625" style="61" customWidth="1"/>
    <col min="2169" max="2169" width="18.7109375" style="61" customWidth="1"/>
    <col min="2170" max="2170" width="13.5703125" style="61" customWidth="1"/>
    <col min="2171" max="2171" width="18.28515625" style="61" customWidth="1"/>
    <col min="2172" max="2172" width="13.7109375" style="61" customWidth="1"/>
    <col min="2173" max="2176" width="12.42578125" style="61" customWidth="1"/>
    <col min="2177" max="2177" width="19.140625" style="61" customWidth="1"/>
    <col min="2178" max="2178" width="19.28515625" style="61" customWidth="1"/>
    <col min="2179" max="2179" width="18.85546875" style="61" customWidth="1"/>
    <col min="2180" max="2180" width="14" style="61" customWidth="1"/>
    <col min="2181" max="2181" width="18.7109375" style="61" customWidth="1"/>
    <col min="2182" max="2182" width="15.85546875" style="61" customWidth="1"/>
    <col min="2183" max="2183" width="17.5703125" style="61" customWidth="1"/>
    <col min="2184" max="2184" width="20.7109375" style="61" customWidth="1"/>
    <col min="2185" max="2185" width="14.42578125" style="61" customWidth="1"/>
    <col min="2186" max="2186" width="22.140625" style="61" customWidth="1"/>
    <col min="2187" max="2419" width="9.140625" style="61"/>
    <col min="2420" max="2420" width="6.42578125" style="61" customWidth="1"/>
    <col min="2421" max="2421" width="69.140625" style="61" customWidth="1"/>
    <col min="2422" max="2422" width="9.85546875" style="61" customWidth="1"/>
    <col min="2423" max="2423" width="20.28515625" style="61" customWidth="1"/>
    <col min="2424" max="2424" width="18.28515625" style="61" customWidth="1"/>
    <col min="2425" max="2425" width="18.7109375" style="61" customWidth="1"/>
    <col min="2426" max="2426" width="13.5703125" style="61" customWidth="1"/>
    <col min="2427" max="2427" width="18.28515625" style="61" customWidth="1"/>
    <col min="2428" max="2428" width="13.7109375" style="61" customWidth="1"/>
    <col min="2429" max="2432" width="12.42578125" style="61" customWidth="1"/>
    <col min="2433" max="2433" width="19.140625" style="61" customWidth="1"/>
    <col min="2434" max="2434" width="19.28515625" style="61" customWidth="1"/>
    <col min="2435" max="2435" width="18.85546875" style="61" customWidth="1"/>
    <col min="2436" max="2436" width="14" style="61" customWidth="1"/>
    <col min="2437" max="2437" width="18.7109375" style="61" customWidth="1"/>
    <col min="2438" max="2438" width="15.85546875" style="61" customWidth="1"/>
    <col min="2439" max="2439" width="17.5703125" style="61" customWidth="1"/>
    <col min="2440" max="2440" width="20.7109375" style="61" customWidth="1"/>
    <col min="2441" max="2441" width="14.42578125" style="61" customWidth="1"/>
    <col min="2442" max="2442" width="22.140625" style="61" customWidth="1"/>
    <col min="2443" max="2675" width="9.140625" style="61"/>
    <col min="2676" max="2676" width="6.42578125" style="61" customWidth="1"/>
    <col min="2677" max="2677" width="69.140625" style="61" customWidth="1"/>
    <col min="2678" max="2678" width="9.85546875" style="61" customWidth="1"/>
    <col min="2679" max="2679" width="20.28515625" style="61" customWidth="1"/>
    <col min="2680" max="2680" width="18.28515625" style="61" customWidth="1"/>
    <col min="2681" max="2681" width="18.7109375" style="61" customWidth="1"/>
    <col min="2682" max="2682" width="13.5703125" style="61" customWidth="1"/>
    <col min="2683" max="2683" width="18.28515625" style="61" customWidth="1"/>
    <col min="2684" max="2684" width="13.7109375" style="61" customWidth="1"/>
    <col min="2685" max="2688" width="12.42578125" style="61" customWidth="1"/>
    <col min="2689" max="2689" width="19.140625" style="61" customWidth="1"/>
    <col min="2690" max="2690" width="19.28515625" style="61" customWidth="1"/>
    <col min="2691" max="2691" width="18.85546875" style="61" customWidth="1"/>
    <col min="2692" max="2692" width="14" style="61" customWidth="1"/>
    <col min="2693" max="2693" width="18.7109375" style="61" customWidth="1"/>
    <col min="2694" max="2694" width="15.85546875" style="61" customWidth="1"/>
    <col min="2695" max="2695" width="17.5703125" style="61" customWidth="1"/>
    <col min="2696" max="2696" width="20.7109375" style="61" customWidth="1"/>
    <col min="2697" max="2697" width="14.42578125" style="61" customWidth="1"/>
    <col min="2698" max="2698" width="22.140625" style="61" customWidth="1"/>
    <col min="2699" max="2931" width="9.140625" style="61"/>
    <col min="2932" max="2932" width="6.42578125" style="61" customWidth="1"/>
    <col min="2933" max="2933" width="69.140625" style="61" customWidth="1"/>
    <col min="2934" max="2934" width="9.85546875" style="61" customWidth="1"/>
    <col min="2935" max="2935" width="20.28515625" style="61" customWidth="1"/>
    <col min="2936" max="2936" width="18.28515625" style="61" customWidth="1"/>
    <col min="2937" max="2937" width="18.7109375" style="61" customWidth="1"/>
    <col min="2938" max="2938" width="13.5703125" style="61" customWidth="1"/>
    <col min="2939" max="2939" width="18.28515625" style="61" customWidth="1"/>
    <col min="2940" max="2940" width="13.7109375" style="61" customWidth="1"/>
    <col min="2941" max="2944" width="12.42578125" style="61" customWidth="1"/>
    <col min="2945" max="2945" width="19.140625" style="61" customWidth="1"/>
    <col min="2946" max="2946" width="19.28515625" style="61" customWidth="1"/>
    <col min="2947" max="2947" width="18.85546875" style="61" customWidth="1"/>
    <col min="2948" max="2948" width="14" style="61" customWidth="1"/>
    <col min="2949" max="2949" width="18.7109375" style="61" customWidth="1"/>
    <col min="2950" max="2950" width="15.85546875" style="61" customWidth="1"/>
    <col min="2951" max="2951" width="17.5703125" style="61" customWidth="1"/>
    <col min="2952" max="2952" width="20.7109375" style="61" customWidth="1"/>
    <col min="2953" max="2953" width="14.42578125" style="61" customWidth="1"/>
    <col min="2954" max="2954" width="22.140625" style="61" customWidth="1"/>
    <col min="2955" max="3187" width="9.140625" style="61"/>
    <col min="3188" max="3188" width="6.42578125" style="61" customWidth="1"/>
    <col min="3189" max="3189" width="69.140625" style="61" customWidth="1"/>
    <col min="3190" max="3190" width="9.85546875" style="61" customWidth="1"/>
    <col min="3191" max="3191" width="20.28515625" style="61" customWidth="1"/>
    <col min="3192" max="3192" width="18.28515625" style="61" customWidth="1"/>
    <col min="3193" max="3193" width="18.7109375" style="61" customWidth="1"/>
    <col min="3194" max="3194" width="13.5703125" style="61" customWidth="1"/>
    <col min="3195" max="3195" width="18.28515625" style="61" customWidth="1"/>
    <col min="3196" max="3196" width="13.7109375" style="61" customWidth="1"/>
    <col min="3197" max="3200" width="12.42578125" style="61" customWidth="1"/>
    <col min="3201" max="3201" width="19.140625" style="61" customWidth="1"/>
    <col min="3202" max="3202" width="19.28515625" style="61" customWidth="1"/>
    <col min="3203" max="3203" width="18.85546875" style="61" customWidth="1"/>
    <col min="3204" max="3204" width="14" style="61" customWidth="1"/>
    <col min="3205" max="3205" width="18.7109375" style="61" customWidth="1"/>
    <col min="3206" max="3206" width="15.85546875" style="61" customWidth="1"/>
    <col min="3207" max="3207" width="17.5703125" style="61" customWidth="1"/>
    <col min="3208" max="3208" width="20.7109375" style="61" customWidth="1"/>
    <col min="3209" max="3209" width="14.42578125" style="61" customWidth="1"/>
    <col min="3210" max="3210" width="22.140625" style="61" customWidth="1"/>
    <col min="3211" max="3443" width="9.140625" style="61"/>
    <col min="3444" max="3444" width="6.42578125" style="61" customWidth="1"/>
    <col min="3445" max="3445" width="69.140625" style="61" customWidth="1"/>
    <col min="3446" max="3446" width="9.85546875" style="61" customWidth="1"/>
    <col min="3447" max="3447" width="20.28515625" style="61" customWidth="1"/>
    <col min="3448" max="3448" width="18.28515625" style="61" customWidth="1"/>
    <col min="3449" max="3449" width="18.7109375" style="61" customWidth="1"/>
    <col min="3450" max="3450" width="13.5703125" style="61" customWidth="1"/>
    <col min="3451" max="3451" width="18.28515625" style="61" customWidth="1"/>
    <col min="3452" max="3452" width="13.7109375" style="61" customWidth="1"/>
    <col min="3453" max="3456" width="12.42578125" style="61" customWidth="1"/>
    <col min="3457" max="3457" width="19.140625" style="61" customWidth="1"/>
    <col min="3458" max="3458" width="19.28515625" style="61" customWidth="1"/>
    <col min="3459" max="3459" width="18.85546875" style="61" customWidth="1"/>
    <col min="3460" max="3460" width="14" style="61" customWidth="1"/>
    <col min="3461" max="3461" width="18.7109375" style="61" customWidth="1"/>
    <col min="3462" max="3462" width="15.85546875" style="61" customWidth="1"/>
    <col min="3463" max="3463" width="17.5703125" style="61" customWidth="1"/>
    <col min="3464" max="3464" width="20.7109375" style="61" customWidth="1"/>
    <col min="3465" max="3465" width="14.42578125" style="61" customWidth="1"/>
    <col min="3466" max="3466" width="22.140625" style="61" customWidth="1"/>
    <col min="3467" max="3699" width="9.140625" style="61"/>
    <col min="3700" max="3700" width="6.42578125" style="61" customWidth="1"/>
    <col min="3701" max="3701" width="69.140625" style="61" customWidth="1"/>
    <col min="3702" max="3702" width="9.85546875" style="61" customWidth="1"/>
    <col min="3703" max="3703" width="20.28515625" style="61" customWidth="1"/>
    <col min="3704" max="3704" width="18.28515625" style="61" customWidth="1"/>
    <col min="3705" max="3705" width="18.7109375" style="61" customWidth="1"/>
    <col min="3706" max="3706" width="13.5703125" style="61" customWidth="1"/>
    <col min="3707" max="3707" width="18.28515625" style="61" customWidth="1"/>
    <col min="3708" max="3708" width="13.7109375" style="61" customWidth="1"/>
    <col min="3709" max="3712" width="12.42578125" style="61" customWidth="1"/>
    <col min="3713" max="3713" width="19.140625" style="61" customWidth="1"/>
    <col min="3714" max="3714" width="19.28515625" style="61" customWidth="1"/>
    <col min="3715" max="3715" width="18.85546875" style="61" customWidth="1"/>
    <col min="3716" max="3716" width="14" style="61" customWidth="1"/>
    <col min="3717" max="3717" width="18.7109375" style="61" customWidth="1"/>
    <col min="3718" max="3718" width="15.85546875" style="61" customWidth="1"/>
    <col min="3719" max="3719" width="17.5703125" style="61" customWidth="1"/>
    <col min="3720" max="3720" width="20.7109375" style="61" customWidth="1"/>
    <col min="3721" max="3721" width="14.42578125" style="61" customWidth="1"/>
    <col min="3722" max="3722" width="22.140625" style="61" customWidth="1"/>
    <col min="3723" max="3955" width="9.140625" style="61"/>
    <col min="3956" max="3956" width="6.42578125" style="61" customWidth="1"/>
    <col min="3957" max="3957" width="69.140625" style="61" customWidth="1"/>
    <col min="3958" max="3958" width="9.85546875" style="61" customWidth="1"/>
    <col min="3959" max="3959" width="20.28515625" style="61" customWidth="1"/>
    <col min="3960" max="3960" width="18.28515625" style="61" customWidth="1"/>
    <col min="3961" max="3961" width="18.7109375" style="61" customWidth="1"/>
    <col min="3962" max="3962" width="13.5703125" style="61" customWidth="1"/>
    <col min="3963" max="3963" width="18.28515625" style="61" customWidth="1"/>
    <col min="3964" max="3964" width="13.7109375" style="61" customWidth="1"/>
    <col min="3965" max="3968" width="12.42578125" style="61" customWidth="1"/>
    <col min="3969" max="3969" width="19.140625" style="61" customWidth="1"/>
    <col min="3970" max="3970" width="19.28515625" style="61" customWidth="1"/>
    <col min="3971" max="3971" width="18.85546875" style="61" customWidth="1"/>
    <col min="3972" max="3972" width="14" style="61" customWidth="1"/>
    <col min="3973" max="3973" width="18.7109375" style="61" customWidth="1"/>
    <col min="3974" max="3974" width="15.85546875" style="61" customWidth="1"/>
    <col min="3975" max="3975" width="17.5703125" style="61" customWidth="1"/>
    <col min="3976" max="3976" width="20.7109375" style="61" customWidth="1"/>
    <col min="3977" max="3977" width="14.42578125" style="61" customWidth="1"/>
    <col min="3978" max="3978" width="22.140625" style="61" customWidth="1"/>
    <col min="3979" max="4211" width="9.140625" style="61"/>
    <col min="4212" max="4212" width="6.42578125" style="61" customWidth="1"/>
    <col min="4213" max="4213" width="69.140625" style="61" customWidth="1"/>
    <col min="4214" max="4214" width="9.85546875" style="61" customWidth="1"/>
    <col min="4215" max="4215" width="20.28515625" style="61" customWidth="1"/>
    <col min="4216" max="4216" width="18.28515625" style="61" customWidth="1"/>
    <col min="4217" max="4217" width="18.7109375" style="61" customWidth="1"/>
    <col min="4218" max="4218" width="13.5703125" style="61" customWidth="1"/>
    <col min="4219" max="4219" width="18.28515625" style="61" customWidth="1"/>
    <col min="4220" max="4220" width="13.7109375" style="61" customWidth="1"/>
    <col min="4221" max="4224" width="12.42578125" style="61" customWidth="1"/>
    <col min="4225" max="4225" width="19.140625" style="61" customWidth="1"/>
    <col min="4226" max="4226" width="19.28515625" style="61" customWidth="1"/>
    <col min="4227" max="4227" width="18.85546875" style="61" customWidth="1"/>
    <col min="4228" max="4228" width="14" style="61" customWidth="1"/>
    <col min="4229" max="4229" width="18.7109375" style="61" customWidth="1"/>
    <col min="4230" max="4230" width="15.85546875" style="61" customWidth="1"/>
    <col min="4231" max="4231" width="17.5703125" style="61" customWidth="1"/>
    <col min="4232" max="4232" width="20.7109375" style="61" customWidth="1"/>
    <col min="4233" max="4233" width="14.42578125" style="61" customWidth="1"/>
    <col min="4234" max="4234" width="22.140625" style="61" customWidth="1"/>
    <col min="4235" max="4467" width="9.140625" style="61"/>
    <col min="4468" max="4468" width="6.42578125" style="61" customWidth="1"/>
    <col min="4469" max="4469" width="69.140625" style="61" customWidth="1"/>
    <col min="4470" max="4470" width="9.85546875" style="61" customWidth="1"/>
    <col min="4471" max="4471" width="20.28515625" style="61" customWidth="1"/>
    <col min="4472" max="4472" width="18.28515625" style="61" customWidth="1"/>
    <col min="4473" max="4473" width="18.7109375" style="61" customWidth="1"/>
    <col min="4474" max="4474" width="13.5703125" style="61" customWidth="1"/>
    <col min="4475" max="4475" width="18.28515625" style="61" customWidth="1"/>
    <col min="4476" max="4476" width="13.7109375" style="61" customWidth="1"/>
    <col min="4477" max="4480" width="12.42578125" style="61" customWidth="1"/>
    <col min="4481" max="4481" width="19.140625" style="61" customWidth="1"/>
    <col min="4482" max="4482" width="19.28515625" style="61" customWidth="1"/>
    <col min="4483" max="4483" width="18.85546875" style="61" customWidth="1"/>
    <col min="4484" max="4484" width="14" style="61" customWidth="1"/>
    <col min="4485" max="4485" width="18.7109375" style="61" customWidth="1"/>
    <col min="4486" max="4486" width="15.85546875" style="61" customWidth="1"/>
    <col min="4487" max="4487" width="17.5703125" style="61" customWidth="1"/>
    <col min="4488" max="4488" width="20.7109375" style="61" customWidth="1"/>
    <col min="4489" max="4489" width="14.42578125" style="61" customWidth="1"/>
    <col min="4490" max="4490" width="22.140625" style="61" customWidth="1"/>
    <col min="4491" max="4723" width="9.140625" style="61"/>
    <col min="4724" max="4724" width="6.42578125" style="61" customWidth="1"/>
    <col min="4725" max="4725" width="69.140625" style="61" customWidth="1"/>
    <col min="4726" max="4726" width="9.85546875" style="61" customWidth="1"/>
    <col min="4727" max="4727" width="20.28515625" style="61" customWidth="1"/>
    <col min="4728" max="4728" width="18.28515625" style="61" customWidth="1"/>
    <col min="4729" max="4729" width="18.7109375" style="61" customWidth="1"/>
    <col min="4730" max="4730" width="13.5703125" style="61" customWidth="1"/>
    <col min="4731" max="4731" width="18.28515625" style="61" customWidth="1"/>
    <col min="4732" max="4732" width="13.7109375" style="61" customWidth="1"/>
    <col min="4733" max="4736" width="12.42578125" style="61" customWidth="1"/>
    <col min="4737" max="4737" width="19.140625" style="61" customWidth="1"/>
    <col min="4738" max="4738" width="19.28515625" style="61" customWidth="1"/>
    <col min="4739" max="4739" width="18.85546875" style="61" customWidth="1"/>
    <col min="4740" max="4740" width="14" style="61" customWidth="1"/>
    <col min="4741" max="4741" width="18.7109375" style="61" customWidth="1"/>
    <col min="4742" max="4742" width="15.85546875" style="61" customWidth="1"/>
    <col min="4743" max="4743" width="17.5703125" style="61" customWidth="1"/>
    <col min="4744" max="4744" width="20.7109375" style="61" customWidth="1"/>
    <col min="4745" max="4745" width="14.42578125" style="61" customWidth="1"/>
    <col min="4746" max="4746" width="22.140625" style="61" customWidth="1"/>
    <col min="4747" max="4979" width="9.140625" style="61"/>
    <col min="4980" max="4980" width="6.42578125" style="61" customWidth="1"/>
    <col min="4981" max="4981" width="69.140625" style="61" customWidth="1"/>
    <col min="4982" max="4982" width="9.85546875" style="61" customWidth="1"/>
    <col min="4983" max="4983" width="20.28515625" style="61" customWidth="1"/>
    <col min="4984" max="4984" width="18.28515625" style="61" customWidth="1"/>
    <col min="4985" max="4985" width="18.7109375" style="61" customWidth="1"/>
    <col min="4986" max="4986" width="13.5703125" style="61" customWidth="1"/>
    <col min="4987" max="4987" width="18.28515625" style="61" customWidth="1"/>
    <col min="4988" max="4988" width="13.7109375" style="61" customWidth="1"/>
    <col min="4989" max="4992" width="12.42578125" style="61" customWidth="1"/>
    <col min="4993" max="4993" width="19.140625" style="61" customWidth="1"/>
    <col min="4994" max="4994" width="19.28515625" style="61" customWidth="1"/>
    <col min="4995" max="4995" width="18.85546875" style="61" customWidth="1"/>
    <col min="4996" max="4996" width="14" style="61" customWidth="1"/>
    <col min="4997" max="4997" width="18.7109375" style="61" customWidth="1"/>
    <col min="4998" max="4998" width="15.85546875" style="61" customWidth="1"/>
    <col min="4999" max="4999" width="17.5703125" style="61" customWidth="1"/>
    <col min="5000" max="5000" width="20.7109375" style="61" customWidth="1"/>
    <col min="5001" max="5001" width="14.42578125" style="61" customWidth="1"/>
    <col min="5002" max="5002" width="22.140625" style="61" customWidth="1"/>
    <col min="5003" max="5235" width="9.140625" style="61"/>
    <col min="5236" max="5236" width="6.42578125" style="61" customWidth="1"/>
    <col min="5237" max="5237" width="69.140625" style="61" customWidth="1"/>
    <col min="5238" max="5238" width="9.85546875" style="61" customWidth="1"/>
    <col min="5239" max="5239" width="20.28515625" style="61" customWidth="1"/>
    <col min="5240" max="5240" width="18.28515625" style="61" customWidth="1"/>
    <col min="5241" max="5241" width="18.7109375" style="61" customWidth="1"/>
    <col min="5242" max="5242" width="13.5703125" style="61" customWidth="1"/>
    <col min="5243" max="5243" width="18.28515625" style="61" customWidth="1"/>
    <col min="5244" max="5244" width="13.7109375" style="61" customWidth="1"/>
    <col min="5245" max="5248" width="12.42578125" style="61" customWidth="1"/>
    <col min="5249" max="5249" width="19.140625" style="61" customWidth="1"/>
    <col min="5250" max="5250" width="19.28515625" style="61" customWidth="1"/>
    <col min="5251" max="5251" width="18.85546875" style="61" customWidth="1"/>
    <col min="5252" max="5252" width="14" style="61" customWidth="1"/>
    <col min="5253" max="5253" width="18.7109375" style="61" customWidth="1"/>
    <col min="5254" max="5254" width="15.85546875" style="61" customWidth="1"/>
    <col min="5255" max="5255" width="17.5703125" style="61" customWidth="1"/>
    <col min="5256" max="5256" width="20.7109375" style="61" customWidth="1"/>
    <col min="5257" max="5257" width="14.42578125" style="61" customWidth="1"/>
    <col min="5258" max="5258" width="22.140625" style="61" customWidth="1"/>
    <col min="5259" max="5491" width="9.140625" style="61"/>
    <col min="5492" max="5492" width="6.42578125" style="61" customWidth="1"/>
    <col min="5493" max="5493" width="69.140625" style="61" customWidth="1"/>
    <col min="5494" max="5494" width="9.85546875" style="61" customWidth="1"/>
    <col min="5495" max="5495" width="20.28515625" style="61" customWidth="1"/>
    <col min="5496" max="5496" width="18.28515625" style="61" customWidth="1"/>
    <col min="5497" max="5497" width="18.7109375" style="61" customWidth="1"/>
    <col min="5498" max="5498" width="13.5703125" style="61" customWidth="1"/>
    <col min="5499" max="5499" width="18.28515625" style="61" customWidth="1"/>
    <col min="5500" max="5500" width="13.7109375" style="61" customWidth="1"/>
    <col min="5501" max="5504" width="12.42578125" style="61" customWidth="1"/>
    <col min="5505" max="5505" width="19.140625" style="61" customWidth="1"/>
    <col min="5506" max="5506" width="19.28515625" style="61" customWidth="1"/>
    <col min="5507" max="5507" width="18.85546875" style="61" customWidth="1"/>
    <col min="5508" max="5508" width="14" style="61" customWidth="1"/>
    <col min="5509" max="5509" width="18.7109375" style="61" customWidth="1"/>
    <col min="5510" max="5510" width="15.85546875" style="61" customWidth="1"/>
    <col min="5511" max="5511" width="17.5703125" style="61" customWidth="1"/>
    <col min="5512" max="5512" width="20.7109375" style="61" customWidth="1"/>
    <col min="5513" max="5513" width="14.42578125" style="61" customWidth="1"/>
    <col min="5514" max="5514" width="22.140625" style="61" customWidth="1"/>
    <col min="5515" max="5747" width="9.140625" style="61"/>
    <col min="5748" max="5748" width="6.42578125" style="61" customWidth="1"/>
    <col min="5749" max="5749" width="69.140625" style="61" customWidth="1"/>
    <col min="5750" max="5750" width="9.85546875" style="61" customWidth="1"/>
    <col min="5751" max="5751" width="20.28515625" style="61" customWidth="1"/>
    <col min="5752" max="5752" width="18.28515625" style="61" customWidth="1"/>
    <col min="5753" max="5753" width="18.7109375" style="61" customWidth="1"/>
    <col min="5754" max="5754" width="13.5703125" style="61" customWidth="1"/>
    <col min="5755" max="5755" width="18.28515625" style="61" customWidth="1"/>
    <col min="5756" max="5756" width="13.7109375" style="61" customWidth="1"/>
    <col min="5757" max="5760" width="12.42578125" style="61" customWidth="1"/>
    <col min="5761" max="5761" width="19.140625" style="61" customWidth="1"/>
    <col min="5762" max="5762" width="19.28515625" style="61" customWidth="1"/>
    <col min="5763" max="5763" width="18.85546875" style="61" customWidth="1"/>
    <col min="5764" max="5764" width="14" style="61" customWidth="1"/>
    <col min="5765" max="5765" width="18.7109375" style="61" customWidth="1"/>
    <col min="5766" max="5766" width="15.85546875" style="61" customWidth="1"/>
    <col min="5767" max="5767" width="17.5703125" style="61" customWidth="1"/>
    <col min="5768" max="5768" width="20.7109375" style="61" customWidth="1"/>
    <col min="5769" max="5769" width="14.42578125" style="61" customWidth="1"/>
    <col min="5770" max="5770" width="22.140625" style="61" customWidth="1"/>
    <col min="5771" max="6003" width="9.140625" style="61"/>
    <col min="6004" max="6004" width="6.42578125" style="61" customWidth="1"/>
    <col min="6005" max="6005" width="69.140625" style="61" customWidth="1"/>
    <col min="6006" max="6006" width="9.85546875" style="61" customWidth="1"/>
    <col min="6007" max="6007" width="20.28515625" style="61" customWidth="1"/>
    <col min="6008" max="6008" width="18.28515625" style="61" customWidth="1"/>
    <col min="6009" max="6009" width="18.7109375" style="61" customWidth="1"/>
    <col min="6010" max="6010" width="13.5703125" style="61" customWidth="1"/>
    <col min="6011" max="6011" width="18.28515625" style="61" customWidth="1"/>
    <col min="6012" max="6012" width="13.7109375" style="61" customWidth="1"/>
    <col min="6013" max="6016" width="12.42578125" style="61" customWidth="1"/>
    <col min="6017" max="6017" width="19.140625" style="61" customWidth="1"/>
    <col min="6018" max="6018" width="19.28515625" style="61" customWidth="1"/>
    <col min="6019" max="6019" width="18.85546875" style="61" customWidth="1"/>
    <col min="6020" max="6020" width="14" style="61" customWidth="1"/>
    <col min="6021" max="6021" width="18.7109375" style="61" customWidth="1"/>
    <col min="6022" max="6022" width="15.85546875" style="61" customWidth="1"/>
    <col min="6023" max="6023" width="17.5703125" style="61" customWidth="1"/>
    <col min="6024" max="6024" width="20.7109375" style="61" customWidth="1"/>
    <col min="6025" max="6025" width="14.42578125" style="61" customWidth="1"/>
    <col min="6026" max="6026" width="22.140625" style="61" customWidth="1"/>
    <col min="6027" max="6259" width="9.140625" style="61"/>
    <col min="6260" max="6260" width="6.42578125" style="61" customWidth="1"/>
    <col min="6261" max="6261" width="69.140625" style="61" customWidth="1"/>
    <col min="6262" max="6262" width="9.85546875" style="61" customWidth="1"/>
    <col min="6263" max="6263" width="20.28515625" style="61" customWidth="1"/>
    <col min="6264" max="6264" width="18.28515625" style="61" customWidth="1"/>
    <col min="6265" max="6265" width="18.7109375" style="61" customWidth="1"/>
    <col min="6266" max="6266" width="13.5703125" style="61" customWidth="1"/>
    <col min="6267" max="6267" width="18.28515625" style="61" customWidth="1"/>
    <col min="6268" max="6268" width="13.7109375" style="61" customWidth="1"/>
    <col min="6269" max="6272" width="12.42578125" style="61" customWidth="1"/>
    <col min="6273" max="6273" width="19.140625" style="61" customWidth="1"/>
    <col min="6274" max="6274" width="19.28515625" style="61" customWidth="1"/>
    <col min="6275" max="6275" width="18.85546875" style="61" customWidth="1"/>
    <col min="6276" max="6276" width="14" style="61" customWidth="1"/>
    <col min="6277" max="6277" width="18.7109375" style="61" customWidth="1"/>
    <col min="6278" max="6278" width="15.85546875" style="61" customWidth="1"/>
    <col min="6279" max="6279" width="17.5703125" style="61" customWidth="1"/>
    <col min="6280" max="6280" width="20.7109375" style="61" customWidth="1"/>
    <col min="6281" max="6281" width="14.42578125" style="61" customWidth="1"/>
    <col min="6282" max="6282" width="22.140625" style="61" customWidth="1"/>
    <col min="6283" max="6515" width="9.140625" style="61"/>
    <col min="6516" max="6516" width="6.42578125" style="61" customWidth="1"/>
    <col min="6517" max="6517" width="69.140625" style="61" customWidth="1"/>
    <col min="6518" max="6518" width="9.85546875" style="61" customWidth="1"/>
    <col min="6519" max="6519" width="20.28515625" style="61" customWidth="1"/>
    <col min="6520" max="6520" width="18.28515625" style="61" customWidth="1"/>
    <col min="6521" max="6521" width="18.7109375" style="61" customWidth="1"/>
    <col min="6522" max="6522" width="13.5703125" style="61" customWidth="1"/>
    <col min="6523" max="6523" width="18.28515625" style="61" customWidth="1"/>
    <col min="6524" max="6524" width="13.7109375" style="61" customWidth="1"/>
    <col min="6525" max="6528" width="12.42578125" style="61" customWidth="1"/>
    <col min="6529" max="6529" width="19.140625" style="61" customWidth="1"/>
    <col min="6530" max="6530" width="19.28515625" style="61" customWidth="1"/>
    <col min="6531" max="6531" width="18.85546875" style="61" customWidth="1"/>
    <col min="6532" max="6532" width="14" style="61" customWidth="1"/>
    <col min="6533" max="6533" width="18.7109375" style="61" customWidth="1"/>
    <col min="6534" max="6534" width="15.85546875" style="61" customWidth="1"/>
    <col min="6535" max="6535" width="17.5703125" style="61" customWidth="1"/>
    <col min="6536" max="6536" width="20.7109375" style="61" customWidth="1"/>
    <col min="6537" max="6537" width="14.42578125" style="61" customWidth="1"/>
    <col min="6538" max="6538" width="22.140625" style="61" customWidth="1"/>
    <col min="6539" max="6771" width="9.140625" style="61"/>
    <col min="6772" max="6772" width="6.42578125" style="61" customWidth="1"/>
    <col min="6773" max="6773" width="69.140625" style="61" customWidth="1"/>
    <col min="6774" max="6774" width="9.85546875" style="61" customWidth="1"/>
    <col min="6775" max="6775" width="20.28515625" style="61" customWidth="1"/>
    <col min="6776" max="6776" width="18.28515625" style="61" customWidth="1"/>
    <col min="6777" max="6777" width="18.7109375" style="61" customWidth="1"/>
    <col min="6778" max="6778" width="13.5703125" style="61" customWidth="1"/>
    <col min="6779" max="6779" width="18.28515625" style="61" customWidth="1"/>
    <col min="6780" max="6780" width="13.7109375" style="61" customWidth="1"/>
    <col min="6781" max="6784" width="12.42578125" style="61" customWidth="1"/>
    <col min="6785" max="6785" width="19.140625" style="61" customWidth="1"/>
    <col min="6786" max="6786" width="19.28515625" style="61" customWidth="1"/>
    <col min="6787" max="6787" width="18.85546875" style="61" customWidth="1"/>
    <col min="6788" max="6788" width="14" style="61" customWidth="1"/>
    <col min="6789" max="6789" width="18.7109375" style="61" customWidth="1"/>
    <col min="6790" max="6790" width="15.85546875" style="61" customWidth="1"/>
    <col min="6791" max="6791" width="17.5703125" style="61" customWidth="1"/>
    <col min="6792" max="6792" width="20.7109375" style="61" customWidth="1"/>
    <col min="6793" max="6793" width="14.42578125" style="61" customWidth="1"/>
    <col min="6794" max="6794" width="22.140625" style="61" customWidth="1"/>
    <col min="6795" max="7027" width="9.140625" style="61"/>
    <col min="7028" max="7028" width="6.42578125" style="61" customWidth="1"/>
    <col min="7029" max="7029" width="69.140625" style="61" customWidth="1"/>
    <col min="7030" max="7030" width="9.85546875" style="61" customWidth="1"/>
    <col min="7031" max="7031" width="20.28515625" style="61" customWidth="1"/>
    <col min="7032" max="7032" width="18.28515625" style="61" customWidth="1"/>
    <col min="7033" max="7033" width="18.7109375" style="61" customWidth="1"/>
    <col min="7034" max="7034" width="13.5703125" style="61" customWidth="1"/>
    <col min="7035" max="7035" width="18.28515625" style="61" customWidth="1"/>
    <col min="7036" max="7036" width="13.7109375" style="61" customWidth="1"/>
    <col min="7037" max="7040" width="12.42578125" style="61" customWidth="1"/>
    <col min="7041" max="7041" width="19.140625" style="61" customWidth="1"/>
    <col min="7042" max="7042" width="19.28515625" style="61" customWidth="1"/>
    <col min="7043" max="7043" width="18.85546875" style="61" customWidth="1"/>
    <col min="7044" max="7044" width="14" style="61" customWidth="1"/>
    <col min="7045" max="7045" width="18.7109375" style="61" customWidth="1"/>
    <col min="7046" max="7046" width="15.85546875" style="61" customWidth="1"/>
    <col min="7047" max="7047" width="17.5703125" style="61" customWidth="1"/>
    <col min="7048" max="7048" width="20.7109375" style="61" customWidth="1"/>
    <col min="7049" max="7049" width="14.42578125" style="61" customWidth="1"/>
    <col min="7050" max="7050" width="22.140625" style="61" customWidth="1"/>
    <col min="7051" max="7283" width="9.140625" style="61"/>
    <col min="7284" max="7284" width="6.42578125" style="61" customWidth="1"/>
    <col min="7285" max="7285" width="69.140625" style="61" customWidth="1"/>
    <col min="7286" max="7286" width="9.85546875" style="61" customWidth="1"/>
    <col min="7287" max="7287" width="20.28515625" style="61" customWidth="1"/>
    <col min="7288" max="7288" width="18.28515625" style="61" customWidth="1"/>
    <col min="7289" max="7289" width="18.7109375" style="61" customWidth="1"/>
    <col min="7290" max="7290" width="13.5703125" style="61" customWidth="1"/>
    <col min="7291" max="7291" width="18.28515625" style="61" customWidth="1"/>
    <col min="7292" max="7292" width="13.7109375" style="61" customWidth="1"/>
    <col min="7293" max="7296" width="12.42578125" style="61" customWidth="1"/>
    <col min="7297" max="7297" width="19.140625" style="61" customWidth="1"/>
    <col min="7298" max="7298" width="19.28515625" style="61" customWidth="1"/>
    <col min="7299" max="7299" width="18.85546875" style="61" customWidth="1"/>
    <col min="7300" max="7300" width="14" style="61" customWidth="1"/>
    <col min="7301" max="7301" width="18.7109375" style="61" customWidth="1"/>
    <col min="7302" max="7302" width="15.85546875" style="61" customWidth="1"/>
    <col min="7303" max="7303" width="17.5703125" style="61" customWidth="1"/>
    <col min="7304" max="7304" width="20.7109375" style="61" customWidth="1"/>
    <col min="7305" max="7305" width="14.42578125" style="61" customWidth="1"/>
    <col min="7306" max="7306" width="22.140625" style="61" customWidth="1"/>
    <col min="7307" max="7539" width="9.140625" style="61"/>
    <col min="7540" max="7540" width="6.42578125" style="61" customWidth="1"/>
    <col min="7541" max="7541" width="69.140625" style="61" customWidth="1"/>
    <col min="7542" max="7542" width="9.85546875" style="61" customWidth="1"/>
    <col min="7543" max="7543" width="20.28515625" style="61" customWidth="1"/>
    <col min="7544" max="7544" width="18.28515625" style="61" customWidth="1"/>
    <col min="7545" max="7545" width="18.7109375" style="61" customWidth="1"/>
    <col min="7546" max="7546" width="13.5703125" style="61" customWidth="1"/>
    <col min="7547" max="7547" width="18.28515625" style="61" customWidth="1"/>
    <col min="7548" max="7548" width="13.7109375" style="61" customWidth="1"/>
    <col min="7549" max="7552" width="12.42578125" style="61" customWidth="1"/>
    <col min="7553" max="7553" width="19.140625" style="61" customWidth="1"/>
    <col min="7554" max="7554" width="19.28515625" style="61" customWidth="1"/>
    <col min="7555" max="7555" width="18.85546875" style="61" customWidth="1"/>
    <col min="7556" max="7556" width="14" style="61" customWidth="1"/>
    <col min="7557" max="7557" width="18.7109375" style="61" customWidth="1"/>
    <col min="7558" max="7558" width="15.85546875" style="61" customWidth="1"/>
    <col min="7559" max="7559" width="17.5703125" style="61" customWidth="1"/>
    <col min="7560" max="7560" width="20.7109375" style="61" customWidth="1"/>
    <col min="7561" max="7561" width="14.42578125" style="61" customWidth="1"/>
    <col min="7562" max="7562" width="22.140625" style="61" customWidth="1"/>
    <col min="7563" max="7795" width="9.140625" style="61"/>
    <col min="7796" max="7796" width="6.42578125" style="61" customWidth="1"/>
    <col min="7797" max="7797" width="69.140625" style="61" customWidth="1"/>
    <col min="7798" max="7798" width="9.85546875" style="61" customWidth="1"/>
    <col min="7799" max="7799" width="20.28515625" style="61" customWidth="1"/>
    <col min="7800" max="7800" width="18.28515625" style="61" customWidth="1"/>
    <col min="7801" max="7801" width="18.7109375" style="61" customWidth="1"/>
    <col min="7802" max="7802" width="13.5703125" style="61" customWidth="1"/>
    <col min="7803" max="7803" width="18.28515625" style="61" customWidth="1"/>
    <col min="7804" max="7804" width="13.7109375" style="61" customWidth="1"/>
    <col min="7805" max="7808" width="12.42578125" style="61" customWidth="1"/>
    <col min="7809" max="7809" width="19.140625" style="61" customWidth="1"/>
    <col min="7810" max="7810" width="19.28515625" style="61" customWidth="1"/>
    <col min="7811" max="7811" width="18.85546875" style="61" customWidth="1"/>
    <col min="7812" max="7812" width="14" style="61" customWidth="1"/>
    <col min="7813" max="7813" width="18.7109375" style="61" customWidth="1"/>
    <col min="7814" max="7814" width="15.85546875" style="61" customWidth="1"/>
    <col min="7815" max="7815" width="17.5703125" style="61" customWidth="1"/>
    <col min="7816" max="7816" width="20.7109375" style="61" customWidth="1"/>
    <col min="7817" max="7817" width="14.42578125" style="61" customWidth="1"/>
    <col min="7818" max="7818" width="22.140625" style="61" customWidth="1"/>
    <col min="7819" max="8051" width="9.140625" style="61"/>
    <col min="8052" max="8052" width="6.42578125" style="61" customWidth="1"/>
    <col min="8053" max="8053" width="69.140625" style="61" customWidth="1"/>
    <col min="8054" max="8054" width="9.85546875" style="61" customWidth="1"/>
    <col min="8055" max="8055" width="20.28515625" style="61" customWidth="1"/>
    <col min="8056" max="8056" width="18.28515625" style="61" customWidth="1"/>
    <col min="8057" max="8057" width="18.7109375" style="61" customWidth="1"/>
    <col min="8058" max="8058" width="13.5703125" style="61" customWidth="1"/>
    <col min="8059" max="8059" width="18.28515625" style="61" customWidth="1"/>
    <col min="8060" max="8060" width="13.7109375" style="61" customWidth="1"/>
    <col min="8061" max="8064" width="12.42578125" style="61" customWidth="1"/>
    <col min="8065" max="8065" width="19.140625" style="61" customWidth="1"/>
    <col min="8066" max="8066" width="19.28515625" style="61" customWidth="1"/>
    <col min="8067" max="8067" width="18.85546875" style="61" customWidth="1"/>
    <col min="8068" max="8068" width="14" style="61" customWidth="1"/>
    <col min="8069" max="8069" width="18.7109375" style="61" customWidth="1"/>
    <col min="8070" max="8070" width="15.85546875" style="61" customWidth="1"/>
    <col min="8071" max="8071" width="17.5703125" style="61" customWidth="1"/>
    <col min="8072" max="8072" width="20.7109375" style="61" customWidth="1"/>
    <col min="8073" max="8073" width="14.42578125" style="61" customWidth="1"/>
    <col min="8074" max="8074" width="22.140625" style="61" customWidth="1"/>
    <col min="8075" max="8307" width="9.140625" style="61"/>
    <col min="8308" max="8308" width="6.42578125" style="61" customWidth="1"/>
    <col min="8309" max="8309" width="69.140625" style="61" customWidth="1"/>
    <col min="8310" max="8310" width="9.85546875" style="61" customWidth="1"/>
    <col min="8311" max="8311" width="20.28515625" style="61" customWidth="1"/>
    <col min="8312" max="8312" width="18.28515625" style="61" customWidth="1"/>
    <col min="8313" max="8313" width="18.7109375" style="61" customWidth="1"/>
    <col min="8314" max="8314" width="13.5703125" style="61" customWidth="1"/>
    <col min="8315" max="8315" width="18.28515625" style="61" customWidth="1"/>
    <col min="8316" max="8316" width="13.7109375" style="61" customWidth="1"/>
    <col min="8317" max="8320" width="12.42578125" style="61" customWidth="1"/>
    <col min="8321" max="8321" width="19.140625" style="61" customWidth="1"/>
    <col min="8322" max="8322" width="19.28515625" style="61" customWidth="1"/>
    <col min="8323" max="8323" width="18.85546875" style="61" customWidth="1"/>
    <col min="8324" max="8324" width="14" style="61" customWidth="1"/>
    <col min="8325" max="8325" width="18.7109375" style="61" customWidth="1"/>
    <col min="8326" max="8326" width="15.85546875" style="61" customWidth="1"/>
    <col min="8327" max="8327" width="17.5703125" style="61" customWidth="1"/>
    <col min="8328" max="8328" width="20.7109375" style="61" customWidth="1"/>
    <col min="8329" max="8329" width="14.42578125" style="61" customWidth="1"/>
    <col min="8330" max="8330" width="22.140625" style="61" customWidth="1"/>
    <col min="8331" max="8563" width="9.140625" style="61"/>
    <col min="8564" max="8564" width="6.42578125" style="61" customWidth="1"/>
    <col min="8565" max="8565" width="69.140625" style="61" customWidth="1"/>
    <col min="8566" max="8566" width="9.85546875" style="61" customWidth="1"/>
    <col min="8567" max="8567" width="20.28515625" style="61" customWidth="1"/>
    <col min="8568" max="8568" width="18.28515625" style="61" customWidth="1"/>
    <col min="8569" max="8569" width="18.7109375" style="61" customWidth="1"/>
    <col min="8570" max="8570" width="13.5703125" style="61" customWidth="1"/>
    <col min="8571" max="8571" width="18.28515625" style="61" customWidth="1"/>
    <col min="8572" max="8572" width="13.7109375" style="61" customWidth="1"/>
    <col min="8573" max="8576" width="12.42578125" style="61" customWidth="1"/>
    <col min="8577" max="8577" width="19.140625" style="61" customWidth="1"/>
    <col min="8578" max="8578" width="19.28515625" style="61" customWidth="1"/>
    <col min="8579" max="8579" width="18.85546875" style="61" customWidth="1"/>
    <col min="8580" max="8580" width="14" style="61" customWidth="1"/>
    <col min="8581" max="8581" width="18.7109375" style="61" customWidth="1"/>
    <col min="8582" max="8582" width="15.85546875" style="61" customWidth="1"/>
    <col min="8583" max="8583" width="17.5703125" style="61" customWidth="1"/>
    <col min="8584" max="8584" width="20.7109375" style="61" customWidth="1"/>
    <col min="8585" max="8585" width="14.42578125" style="61" customWidth="1"/>
    <col min="8586" max="8586" width="22.140625" style="61" customWidth="1"/>
    <col min="8587" max="8819" width="9.140625" style="61"/>
    <col min="8820" max="8820" width="6.42578125" style="61" customWidth="1"/>
    <col min="8821" max="8821" width="69.140625" style="61" customWidth="1"/>
    <col min="8822" max="8822" width="9.85546875" style="61" customWidth="1"/>
    <col min="8823" max="8823" width="20.28515625" style="61" customWidth="1"/>
    <col min="8824" max="8824" width="18.28515625" style="61" customWidth="1"/>
    <col min="8825" max="8825" width="18.7109375" style="61" customWidth="1"/>
    <col min="8826" max="8826" width="13.5703125" style="61" customWidth="1"/>
    <col min="8827" max="8827" width="18.28515625" style="61" customWidth="1"/>
    <col min="8828" max="8828" width="13.7109375" style="61" customWidth="1"/>
    <col min="8829" max="8832" width="12.42578125" style="61" customWidth="1"/>
    <col min="8833" max="8833" width="19.140625" style="61" customWidth="1"/>
    <col min="8834" max="8834" width="19.28515625" style="61" customWidth="1"/>
    <col min="8835" max="8835" width="18.85546875" style="61" customWidth="1"/>
    <col min="8836" max="8836" width="14" style="61" customWidth="1"/>
    <col min="8837" max="8837" width="18.7109375" style="61" customWidth="1"/>
    <col min="8838" max="8838" width="15.85546875" style="61" customWidth="1"/>
    <col min="8839" max="8839" width="17.5703125" style="61" customWidth="1"/>
    <col min="8840" max="8840" width="20.7109375" style="61" customWidth="1"/>
    <col min="8841" max="8841" width="14.42578125" style="61" customWidth="1"/>
    <col min="8842" max="8842" width="22.140625" style="61" customWidth="1"/>
    <col min="8843" max="9075" width="9.140625" style="61"/>
    <col min="9076" max="9076" width="6.42578125" style="61" customWidth="1"/>
    <col min="9077" max="9077" width="69.140625" style="61" customWidth="1"/>
    <col min="9078" max="9078" width="9.85546875" style="61" customWidth="1"/>
    <col min="9079" max="9079" width="20.28515625" style="61" customWidth="1"/>
    <col min="9080" max="9080" width="18.28515625" style="61" customWidth="1"/>
    <col min="9081" max="9081" width="18.7109375" style="61" customWidth="1"/>
    <col min="9082" max="9082" width="13.5703125" style="61" customWidth="1"/>
    <col min="9083" max="9083" width="18.28515625" style="61" customWidth="1"/>
    <col min="9084" max="9084" width="13.7109375" style="61" customWidth="1"/>
    <col min="9085" max="9088" width="12.42578125" style="61" customWidth="1"/>
    <col min="9089" max="9089" width="19.140625" style="61" customWidth="1"/>
    <col min="9090" max="9090" width="19.28515625" style="61" customWidth="1"/>
    <col min="9091" max="9091" width="18.85546875" style="61" customWidth="1"/>
    <col min="9092" max="9092" width="14" style="61" customWidth="1"/>
    <col min="9093" max="9093" width="18.7109375" style="61" customWidth="1"/>
    <col min="9094" max="9094" width="15.85546875" style="61" customWidth="1"/>
    <col min="9095" max="9095" width="17.5703125" style="61" customWidth="1"/>
    <col min="9096" max="9096" width="20.7109375" style="61" customWidth="1"/>
    <col min="9097" max="9097" width="14.42578125" style="61" customWidth="1"/>
    <col min="9098" max="9098" width="22.140625" style="61" customWidth="1"/>
    <col min="9099" max="9331" width="9.140625" style="61"/>
    <col min="9332" max="9332" width="6.42578125" style="61" customWidth="1"/>
    <col min="9333" max="9333" width="69.140625" style="61" customWidth="1"/>
    <col min="9334" max="9334" width="9.85546875" style="61" customWidth="1"/>
    <col min="9335" max="9335" width="20.28515625" style="61" customWidth="1"/>
    <col min="9336" max="9336" width="18.28515625" style="61" customWidth="1"/>
    <col min="9337" max="9337" width="18.7109375" style="61" customWidth="1"/>
    <col min="9338" max="9338" width="13.5703125" style="61" customWidth="1"/>
    <col min="9339" max="9339" width="18.28515625" style="61" customWidth="1"/>
    <col min="9340" max="9340" width="13.7109375" style="61" customWidth="1"/>
    <col min="9341" max="9344" width="12.42578125" style="61" customWidth="1"/>
    <col min="9345" max="9345" width="19.140625" style="61" customWidth="1"/>
    <col min="9346" max="9346" width="19.28515625" style="61" customWidth="1"/>
    <col min="9347" max="9347" width="18.85546875" style="61" customWidth="1"/>
    <col min="9348" max="9348" width="14" style="61" customWidth="1"/>
    <col min="9349" max="9349" width="18.7109375" style="61" customWidth="1"/>
    <col min="9350" max="9350" width="15.85546875" style="61" customWidth="1"/>
    <col min="9351" max="9351" width="17.5703125" style="61" customWidth="1"/>
    <col min="9352" max="9352" width="20.7109375" style="61" customWidth="1"/>
    <col min="9353" max="9353" width="14.42578125" style="61" customWidth="1"/>
    <col min="9354" max="9354" width="22.140625" style="61" customWidth="1"/>
    <col min="9355" max="9587" width="9.140625" style="61"/>
    <col min="9588" max="9588" width="6.42578125" style="61" customWidth="1"/>
    <col min="9589" max="9589" width="69.140625" style="61" customWidth="1"/>
    <col min="9590" max="9590" width="9.85546875" style="61" customWidth="1"/>
    <col min="9591" max="9591" width="20.28515625" style="61" customWidth="1"/>
    <col min="9592" max="9592" width="18.28515625" style="61" customWidth="1"/>
    <col min="9593" max="9593" width="18.7109375" style="61" customWidth="1"/>
    <col min="9594" max="9594" width="13.5703125" style="61" customWidth="1"/>
    <col min="9595" max="9595" width="18.28515625" style="61" customWidth="1"/>
    <col min="9596" max="9596" width="13.7109375" style="61" customWidth="1"/>
    <col min="9597" max="9600" width="12.42578125" style="61" customWidth="1"/>
    <col min="9601" max="9601" width="19.140625" style="61" customWidth="1"/>
    <col min="9602" max="9602" width="19.28515625" style="61" customWidth="1"/>
    <col min="9603" max="9603" width="18.85546875" style="61" customWidth="1"/>
    <col min="9604" max="9604" width="14" style="61" customWidth="1"/>
    <col min="9605" max="9605" width="18.7109375" style="61" customWidth="1"/>
    <col min="9606" max="9606" width="15.85546875" style="61" customWidth="1"/>
    <col min="9607" max="9607" width="17.5703125" style="61" customWidth="1"/>
    <col min="9608" max="9608" width="20.7109375" style="61" customWidth="1"/>
    <col min="9609" max="9609" width="14.42578125" style="61" customWidth="1"/>
    <col min="9610" max="9610" width="22.140625" style="61" customWidth="1"/>
    <col min="9611" max="9843" width="9.140625" style="61"/>
    <col min="9844" max="9844" width="6.42578125" style="61" customWidth="1"/>
    <col min="9845" max="9845" width="69.140625" style="61" customWidth="1"/>
    <col min="9846" max="9846" width="9.85546875" style="61" customWidth="1"/>
    <col min="9847" max="9847" width="20.28515625" style="61" customWidth="1"/>
    <col min="9848" max="9848" width="18.28515625" style="61" customWidth="1"/>
    <col min="9849" max="9849" width="18.7109375" style="61" customWidth="1"/>
    <col min="9850" max="9850" width="13.5703125" style="61" customWidth="1"/>
    <col min="9851" max="9851" width="18.28515625" style="61" customWidth="1"/>
    <col min="9852" max="9852" width="13.7109375" style="61" customWidth="1"/>
    <col min="9853" max="9856" width="12.42578125" style="61" customWidth="1"/>
    <col min="9857" max="9857" width="19.140625" style="61" customWidth="1"/>
    <col min="9858" max="9858" width="19.28515625" style="61" customWidth="1"/>
    <col min="9859" max="9859" width="18.85546875" style="61" customWidth="1"/>
    <col min="9860" max="9860" width="14" style="61" customWidth="1"/>
    <col min="9861" max="9861" width="18.7109375" style="61" customWidth="1"/>
    <col min="9862" max="9862" width="15.85546875" style="61" customWidth="1"/>
    <col min="9863" max="9863" width="17.5703125" style="61" customWidth="1"/>
    <col min="9864" max="9864" width="20.7109375" style="61" customWidth="1"/>
    <col min="9865" max="9865" width="14.42578125" style="61" customWidth="1"/>
    <col min="9866" max="9866" width="22.140625" style="61" customWidth="1"/>
    <col min="9867" max="10099" width="9.140625" style="61"/>
    <col min="10100" max="10100" width="6.42578125" style="61" customWidth="1"/>
    <col min="10101" max="10101" width="69.140625" style="61" customWidth="1"/>
    <col min="10102" max="10102" width="9.85546875" style="61" customWidth="1"/>
    <col min="10103" max="10103" width="20.28515625" style="61" customWidth="1"/>
    <col min="10104" max="10104" width="18.28515625" style="61" customWidth="1"/>
    <col min="10105" max="10105" width="18.7109375" style="61" customWidth="1"/>
    <col min="10106" max="10106" width="13.5703125" style="61" customWidth="1"/>
    <col min="10107" max="10107" width="18.28515625" style="61" customWidth="1"/>
    <col min="10108" max="10108" width="13.7109375" style="61" customWidth="1"/>
    <col min="10109" max="10112" width="12.42578125" style="61" customWidth="1"/>
    <col min="10113" max="10113" width="19.140625" style="61" customWidth="1"/>
    <col min="10114" max="10114" width="19.28515625" style="61" customWidth="1"/>
    <col min="10115" max="10115" width="18.85546875" style="61" customWidth="1"/>
    <col min="10116" max="10116" width="14" style="61" customWidth="1"/>
    <col min="10117" max="10117" width="18.7109375" style="61" customWidth="1"/>
    <col min="10118" max="10118" width="15.85546875" style="61" customWidth="1"/>
    <col min="10119" max="10119" width="17.5703125" style="61" customWidth="1"/>
    <col min="10120" max="10120" width="20.7109375" style="61" customWidth="1"/>
    <col min="10121" max="10121" width="14.42578125" style="61" customWidth="1"/>
    <col min="10122" max="10122" width="22.140625" style="61" customWidth="1"/>
    <col min="10123" max="10355" width="9.140625" style="61"/>
    <col min="10356" max="10356" width="6.42578125" style="61" customWidth="1"/>
    <col min="10357" max="10357" width="69.140625" style="61" customWidth="1"/>
    <col min="10358" max="10358" width="9.85546875" style="61" customWidth="1"/>
    <col min="10359" max="10359" width="20.28515625" style="61" customWidth="1"/>
    <col min="10360" max="10360" width="18.28515625" style="61" customWidth="1"/>
    <col min="10361" max="10361" width="18.7109375" style="61" customWidth="1"/>
    <col min="10362" max="10362" width="13.5703125" style="61" customWidth="1"/>
    <col min="10363" max="10363" width="18.28515625" style="61" customWidth="1"/>
    <col min="10364" max="10364" width="13.7109375" style="61" customWidth="1"/>
    <col min="10365" max="10368" width="12.42578125" style="61" customWidth="1"/>
    <col min="10369" max="10369" width="19.140625" style="61" customWidth="1"/>
    <col min="10370" max="10370" width="19.28515625" style="61" customWidth="1"/>
    <col min="10371" max="10371" width="18.85546875" style="61" customWidth="1"/>
    <col min="10372" max="10372" width="14" style="61" customWidth="1"/>
    <col min="10373" max="10373" width="18.7109375" style="61" customWidth="1"/>
    <col min="10374" max="10374" width="15.85546875" style="61" customWidth="1"/>
    <col min="10375" max="10375" width="17.5703125" style="61" customWidth="1"/>
    <col min="10376" max="10376" width="20.7109375" style="61" customWidth="1"/>
    <col min="10377" max="10377" width="14.42578125" style="61" customWidth="1"/>
    <col min="10378" max="10378" width="22.140625" style="61" customWidth="1"/>
    <col min="10379" max="10611" width="9.140625" style="61"/>
    <col min="10612" max="10612" width="6.42578125" style="61" customWidth="1"/>
    <col min="10613" max="10613" width="69.140625" style="61" customWidth="1"/>
    <col min="10614" max="10614" width="9.85546875" style="61" customWidth="1"/>
    <col min="10615" max="10615" width="20.28515625" style="61" customWidth="1"/>
    <col min="10616" max="10616" width="18.28515625" style="61" customWidth="1"/>
    <col min="10617" max="10617" width="18.7109375" style="61" customWidth="1"/>
    <col min="10618" max="10618" width="13.5703125" style="61" customWidth="1"/>
    <col min="10619" max="10619" width="18.28515625" style="61" customWidth="1"/>
    <col min="10620" max="10620" width="13.7109375" style="61" customWidth="1"/>
    <col min="10621" max="10624" width="12.42578125" style="61" customWidth="1"/>
    <col min="10625" max="10625" width="19.140625" style="61" customWidth="1"/>
    <col min="10626" max="10626" width="19.28515625" style="61" customWidth="1"/>
    <col min="10627" max="10627" width="18.85546875" style="61" customWidth="1"/>
    <col min="10628" max="10628" width="14" style="61" customWidth="1"/>
    <col min="10629" max="10629" width="18.7109375" style="61" customWidth="1"/>
    <col min="10630" max="10630" width="15.85546875" style="61" customWidth="1"/>
    <col min="10631" max="10631" width="17.5703125" style="61" customWidth="1"/>
    <col min="10632" max="10632" width="20.7109375" style="61" customWidth="1"/>
    <col min="10633" max="10633" width="14.42578125" style="61" customWidth="1"/>
    <col min="10634" max="10634" width="22.140625" style="61" customWidth="1"/>
    <col min="10635" max="10867" width="9.140625" style="61"/>
    <col min="10868" max="10868" width="6.42578125" style="61" customWidth="1"/>
    <col min="10869" max="10869" width="69.140625" style="61" customWidth="1"/>
    <col min="10870" max="10870" width="9.85546875" style="61" customWidth="1"/>
    <col min="10871" max="10871" width="20.28515625" style="61" customWidth="1"/>
    <col min="10872" max="10872" width="18.28515625" style="61" customWidth="1"/>
    <col min="10873" max="10873" width="18.7109375" style="61" customWidth="1"/>
    <col min="10874" max="10874" width="13.5703125" style="61" customWidth="1"/>
    <col min="10875" max="10875" width="18.28515625" style="61" customWidth="1"/>
    <col min="10876" max="10876" width="13.7109375" style="61" customWidth="1"/>
    <col min="10877" max="10880" width="12.42578125" style="61" customWidth="1"/>
    <col min="10881" max="10881" width="19.140625" style="61" customWidth="1"/>
    <col min="10882" max="10882" width="19.28515625" style="61" customWidth="1"/>
    <col min="10883" max="10883" width="18.85546875" style="61" customWidth="1"/>
    <col min="10884" max="10884" width="14" style="61" customWidth="1"/>
    <col min="10885" max="10885" width="18.7109375" style="61" customWidth="1"/>
    <col min="10886" max="10886" width="15.85546875" style="61" customWidth="1"/>
    <col min="10887" max="10887" width="17.5703125" style="61" customWidth="1"/>
    <col min="10888" max="10888" width="20.7109375" style="61" customWidth="1"/>
    <col min="10889" max="10889" width="14.42578125" style="61" customWidth="1"/>
    <col min="10890" max="10890" width="22.140625" style="61" customWidth="1"/>
    <col min="10891" max="11123" width="9.140625" style="61"/>
    <col min="11124" max="11124" width="6.42578125" style="61" customWidth="1"/>
    <col min="11125" max="11125" width="69.140625" style="61" customWidth="1"/>
    <col min="11126" max="11126" width="9.85546875" style="61" customWidth="1"/>
    <col min="11127" max="11127" width="20.28515625" style="61" customWidth="1"/>
    <col min="11128" max="11128" width="18.28515625" style="61" customWidth="1"/>
    <col min="11129" max="11129" width="18.7109375" style="61" customWidth="1"/>
    <col min="11130" max="11130" width="13.5703125" style="61" customWidth="1"/>
    <col min="11131" max="11131" width="18.28515625" style="61" customWidth="1"/>
    <col min="11132" max="11132" width="13.7109375" style="61" customWidth="1"/>
    <col min="11133" max="11136" width="12.42578125" style="61" customWidth="1"/>
    <col min="11137" max="11137" width="19.140625" style="61" customWidth="1"/>
    <col min="11138" max="11138" width="19.28515625" style="61" customWidth="1"/>
    <col min="11139" max="11139" width="18.85546875" style="61" customWidth="1"/>
    <col min="11140" max="11140" width="14" style="61" customWidth="1"/>
    <col min="11141" max="11141" width="18.7109375" style="61" customWidth="1"/>
    <col min="11142" max="11142" width="15.85546875" style="61" customWidth="1"/>
    <col min="11143" max="11143" width="17.5703125" style="61" customWidth="1"/>
    <col min="11144" max="11144" width="20.7109375" style="61" customWidth="1"/>
    <col min="11145" max="11145" width="14.42578125" style="61" customWidth="1"/>
    <col min="11146" max="11146" width="22.140625" style="61" customWidth="1"/>
    <col min="11147" max="11379" width="9.140625" style="61"/>
    <col min="11380" max="11380" width="6.42578125" style="61" customWidth="1"/>
    <col min="11381" max="11381" width="69.140625" style="61" customWidth="1"/>
    <col min="11382" max="11382" width="9.85546875" style="61" customWidth="1"/>
    <col min="11383" max="11383" width="20.28515625" style="61" customWidth="1"/>
    <col min="11384" max="11384" width="18.28515625" style="61" customWidth="1"/>
    <col min="11385" max="11385" width="18.7109375" style="61" customWidth="1"/>
    <col min="11386" max="11386" width="13.5703125" style="61" customWidth="1"/>
    <col min="11387" max="11387" width="18.28515625" style="61" customWidth="1"/>
    <col min="11388" max="11388" width="13.7109375" style="61" customWidth="1"/>
    <col min="11389" max="11392" width="12.42578125" style="61" customWidth="1"/>
    <col min="11393" max="11393" width="19.140625" style="61" customWidth="1"/>
    <col min="11394" max="11394" width="19.28515625" style="61" customWidth="1"/>
    <col min="11395" max="11395" width="18.85546875" style="61" customWidth="1"/>
    <col min="11396" max="11396" width="14" style="61" customWidth="1"/>
    <col min="11397" max="11397" width="18.7109375" style="61" customWidth="1"/>
    <col min="11398" max="11398" width="15.85546875" style="61" customWidth="1"/>
    <col min="11399" max="11399" width="17.5703125" style="61" customWidth="1"/>
    <col min="11400" max="11400" width="20.7109375" style="61" customWidth="1"/>
    <col min="11401" max="11401" width="14.42578125" style="61" customWidth="1"/>
    <col min="11402" max="11402" width="22.140625" style="61" customWidth="1"/>
    <col min="11403" max="11635" width="9.140625" style="61"/>
    <col min="11636" max="11636" width="6.42578125" style="61" customWidth="1"/>
    <col min="11637" max="11637" width="69.140625" style="61" customWidth="1"/>
    <col min="11638" max="11638" width="9.85546875" style="61" customWidth="1"/>
    <col min="11639" max="11639" width="20.28515625" style="61" customWidth="1"/>
    <col min="11640" max="11640" width="18.28515625" style="61" customWidth="1"/>
    <col min="11641" max="11641" width="18.7109375" style="61" customWidth="1"/>
    <col min="11642" max="11642" width="13.5703125" style="61" customWidth="1"/>
    <col min="11643" max="11643" width="18.28515625" style="61" customWidth="1"/>
    <col min="11644" max="11644" width="13.7109375" style="61" customWidth="1"/>
    <col min="11645" max="11648" width="12.42578125" style="61" customWidth="1"/>
    <col min="11649" max="11649" width="19.140625" style="61" customWidth="1"/>
    <col min="11650" max="11650" width="19.28515625" style="61" customWidth="1"/>
    <col min="11651" max="11651" width="18.85546875" style="61" customWidth="1"/>
    <col min="11652" max="11652" width="14" style="61" customWidth="1"/>
    <col min="11653" max="11653" width="18.7109375" style="61" customWidth="1"/>
    <col min="11654" max="11654" width="15.85546875" style="61" customWidth="1"/>
    <col min="11655" max="11655" width="17.5703125" style="61" customWidth="1"/>
    <col min="11656" max="11656" width="20.7109375" style="61" customWidth="1"/>
    <col min="11657" max="11657" width="14.42578125" style="61" customWidth="1"/>
    <col min="11658" max="11658" width="22.140625" style="61" customWidth="1"/>
    <col min="11659" max="11891" width="9.140625" style="61"/>
    <col min="11892" max="11892" width="6.42578125" style="61" customWidth="1"/>
    <col min="11893" max="11893" width="69.140625" style="61" customWidth="1"/>
    <col min="11894" max="11894" width="9.85546875" style="61" customWidth="1"/>
    <col min="11895" max="11895" width="20.28515625" style="61" customWidth="1"/>
    <col min="11896" max="11896" width="18.28515625" style="61" customWidth="1"/>
    <col min="11897" max="11897" width="18.7109375" style="61" customWidth="1"/>
    <col min="11898" max="11898" width="13.5703125" style="61" customWidth="1"/>
    <col min="11899" max="11899" width="18.28515625" style="61" customWidth="1"/>
    <col min="11900" max="11900" width="13.7109375" style="61" customWidth="1"/>
    <col min="11901" max="11904" width="12.42578125" style="61" customWidth="1"/>
    <col min="11905" max="11905" width="19.140625" style="61" customWidth="1"/>
    <col min="11906" max="11906" width="19.28515625" style="61" customWidth="1"/>
    <col min="11907" max="11907" width="18.85546875" style="61" customWidth="1"/>
    <col min="11908" max="11908" width="14" style="61" customWidth="1"/>
    <col min="11909" max="11909" width="18.7109375" style="61" customWidth="1"/>
    <col min="11910" max="11910" width="15.85546875" style="61" customWidth="1"/>
    <col min="11911" max="11911" width="17.5703125" style="61" customWidth="1"/>
    <col min="11912" max="11912" width="20.7109375" style="61" customWidth="1"/>
    <col min="11913" max="11913" width="14.42578125" style="61" customWidth="1"/>
    <col min="11914" max="11914" width="22.140625" style="61" customWidth="1"/>
    <col min="11915" max="12147" width="9.140625" style="61"/>
    <col min="12148" max="12148" width="6.42578125" style="61" customWidth="1"/>
    <col min="12149" max="12149" width="69.140625" style="61" customWidth="1"/>
    <col min="12150" max="12150" width="9.85546875" style="61" customWidth="1"/>
    <col min="12151" max="12151" width="20.28515625" style="61" customWidth="1"/>
    <col min="12152" max="12152" width="18.28515625" style="61" customWidth="1"/>
    <col min="12153" max="12153" width="18.7109375" style="61" customWidth="1"/>
    <col min="12154" max="12154" width="13.5703125" style="61" customWidth="1"/>
    <col min="12155" max="12155" width="18.28515625" style="61" customWidth="1"/>
    <col min="12156" max="12156" width="13.7109375" style="61" customWidth="1"/>
    <col min="12157" max="12160" width="12.42578125" style="61" customWidth="1"/>
    <col min="12161" max="12161" width="19.140625" style="61" customWidth="1"/>
    <col min="12162" max="12162" width="19.28515625" style="61" customWidth="1"/>
    <col min="12163" max="12163" width="18.85546875" style="61" customWidth="1"/>
    <col min="12164" max="12164" width="14" style="61" customWidth="1"/>
    <col min="12165" max="12165" width="18.7109375" style="61" customWidth="1"/>
    <col min="12166" max="12166" width="15.85546875" style="61" customWidth="1"/>
    <col min="12167" max="12167" width="17.5703125" style="61" customWidth="1"/>
    <col min="12168" max="12168" width="20.7109375" style="61" customWidth="1"/>
    <col min="12169" max="12169" width="14.42578125" style="61" customWidth="1"/>
    <col min="12170" max="12170" width="22.140625" style="61" customWidth="1"/>
    <col min="12171" max="12403" width="9.140625" style="61"/>
    <col min="12404" max="12404" width="6.42578125" style="61" customWidth="1"/>
    <col min="12405" max="12405" width="69.140625" style="61" customWidth="1"/>
    <col min="12406" max="12406" width="9.85546875" style="61" customWidth="1"/>
    <col min="12407" max="12407" width="20.28515625" style="61" customWidth="1"/>
    <col min="12408" max="12408" width="18.28515625" style="61" customWidth="1"/>
    <col min="12409" max="12409" width="18.7109375" style="61" customWidth="1"/>
    <col min="12410" max="12410" width="13.5703125" style="61" customWidth="1"/>
    <col min="12411" max="12411" width="18.28515625" style="61" customWidth="1"/>
    <col min="12412" max="12412" width="13.7109375" style="61" customWidth="1"/>
    <col min="12413" max="12416" width="12.42578125" style="61" customWidth="1"/>
    <col min="12417" max="12417" width="19.140625" style="61" customWidth="1"/>
    <col min="12418" max="12418" width="19.28515625" style="61" customWidth="1"/>
    <col min="12419" max="12419" width="18.85546875" style="61" customWidth="1"/>
    <col min="12420" max="12420" width="14" style="61" customWidth="1"/>
    <col min="12421" max="12421" width="18.7109375" style="61" customWidth="1"/>
    <col min="12422" max="12422" width="15.85546875" style="61" customWidth="1"/>
    <col min="12423" max="12423" width="17.5703125" style="61" customWidth="1"/>
    <col min="12424" max="12424" width="20.7109375" style="61" customWidth="1"/>
    <col min="12425" max="12425" width="14.42578125" style="61" customWidth="1"/>
    <col min="12426" max="12426" width="22.140625" style="61" customWidth="1"/>
    <col min="12427" max="12659" width="9.140625" style="61"/>
    <col min="12660" max="12660" width="6.42578125" style="61" customWidth="1"/>
    <col min="12661" max="12661" width="69.140625" style="61" customWidth="1"/>
    <col min="12662" max="12662" width="9.85546875" style="61" customWidth="1"/>
    <col min="12663" max="12663" width="20.28515625" style="61" customWidth="1"/>
    <col min="12664" max="12664" width="18.28515625" style="61" customWidth="1"/>
    <col min="12665" max="12665" width="18.7109375" style="61" customWidth="1"/>
    <col min="12666" max="12666" width="13.5703125" style="61" customWidth="1"/>
    <col min="12667" max="12667" width="18.28515625" style="61" customWidth="1"/>
    <col min="12668" max="12668" width="13.7109375" style="61" customWidth="1"/>
    <col min="12669" max="12672" width="12.42578125" style="61" customWidth="1"/>
    <col min="12673" max="12673" width="19.140625" style="61" customWidth="1"/>
    <col min="12674" max="12674" width="19.28515625" style="61" customWidth="1"/>
    <col min="12675" max="12675" width="18.85546875" style="61" customWidth="1"/>
    <col min="12676" max="12676" width="14" style="61" customWidth="1"/>
    <col min="12677" max="12677" width="18.7109375" style="61" customWidth="1"/>
    <col min="12678" max="12678" width="15.85546875" style="61" customWidth="1"/>
    <col min="12679" max="12679" width="17.5703125" style="61" customWidth="1"/>
    <col min="12680" max="12680" width="20.7109375" style="61" customWidth="1"/>
    <col min="12681" max="12681" width="14.42578125" style="61" customWidth="1"/>
    <col min="12682" max="12682" width="22.140625" style="61" customWidth="1"/>
    <col min="12683" max="12915" width="9.140625" style="61"/>
    <col min="12916" max="12916" width="6.42578125" style="61" customWidth="1"/>
    <col min="12917" max="12917" width="69.140625" style="61" customWidth="1"/>
    <col min="12918" max="12918" width="9.85546875" style="61" customWidth="1"/>
    <col min="12919" max="12919" width="20.28515625" style="61" customWidth="1"/>
    <col min="12920" max="12920" width="18.28515625" style="61" customWidth="1"/>
    <col min="12921" max="12921" width="18.7109375" style="61" customWidth="1"/>
    <col min="12922" max="12922" width="13.5703125" style="61" customWidth="1"/>
    <col min="12923" max="12923" width="18.28515625" style="61" customWidth="1"/>
    <col min="12924" max="12924" width="13.7109375" style="61" customWidth="1"/>
    <col min="12925" max="12928" width="12.42578125" style="61" customWidth="1"/>
    <col min="12929" max="12929" width="19.140625" style="61" customWidth="1"/>
    <col min="12930" max="12930" width="19.28515625" style="61" customWidth="1"/>
    <col min="12931" max="12931" width="18.85546875" style="61" customWidth="1"/>
    <col min="12932" max="12932" width="14" style="61" customWidth="1"/>
    <col min="12933" max="12933" width="18.7109375" style="61" customWidth="1"/>
    <col min="12934" max="12934" width="15.85546875" style="61" customWidth="1"/>
    <col min="12935" max="12935" width="17.5703125" style="61" customWidth="1"/>
    <col min="12936" max="12936" width="20.7109375" style="61" customWidth="1"/>
    <col min="12937" max="12937" width="14.42578125" style="61" customWidth="1"/>
    <col min="12938" max="12938" width="22.140625" style="61" customWidth="1"/>
    <col min="12939" max="13171" width="9.140625" style="61"/>
    <col min="13172" max="13172" width="6.42578125" style="61" customWidth="1"/>
    <col min="13173" max="13173" width="69.140625" style="61" customWidth="1"/>
    <col min="13174" max="13174" width="9.85546875" style="61" customWidth="1"/>
    <col min="13175" max="13175" width="20.28515625" style="61" customWidth="1"/>
    <col min="13176" max="13176" width="18.28515625" style="61" customWidth="1"/>
    <col min="13177" max="13177" width="18.7109375" style="61" customWidth="1"/>
    <col min="13178" max="13178" width="13.5703125" style="61" customWidth="1"/>
    <col min="13179" max="13179" width="18.28515625" style="61" customWidth="1"/>
    <col min="13180" max="13180" width="13.7109375" style="61" customWidth="1"/>
    <col min="13181" max="13184" width="12.42578125" style="61" customWidth="1"/>
    <col min="13185" max="13185" width="19.140625" style="61" customWidth="1"/>
    <col min="13186" max="13186" width="19.28515625" style="61" customWidth="1"/>
    <col min="13187" max="13187" width="18.85546875" style="61" customWidth="1"/>
    <col min="13188" max="13188" width="14" style="61" customWidth="1"/>
    <col min="13189" max="13189" width="18.7109375" style="61" customWidth="1"/>
    <col min="13190" max="13190" width="15.85546875" style="61" customWidth="1"/>
    <col min="13191" max="13191" width="17.5703125" style="61" customWidth="1"/>
    <col min="13192" max="13192" width="20.7109375" style="61" customWidth="1"/>
    <col min="13193" max="13193" width="14.42578125" style="61" customWidth="1"/>
    <col min="13194" max="13194" width="22.140625" style="61" customWidth="1"/>
    <col min="13195" max="13427" width="9.140625" style="61"/>
    <col min="13428" max="13428" width="6.42578125" style="61" customWidth="1"/>
    <col min="13429" max="13429" width="69.140625" style="61" customWidth="1"/>
    <col min="13430" max="13430" width="9.85546875" style="61" customWidth="1"/>
    <col min="13431" max="13431" width="20.28515625" style="61" customWidth="1"/>
    <col min="13432" max="13432" width="18.28515625" style="61" customWidth="1"/>
    <col min="13433" max="13433" width="18.7109375" style="61" customWidth="1"/>
    <col min="13434" max="13434" width="13.5703125" style="61" customWidth="1"/>
    <col min="13435" max="13435" width="18.28515625" style="61" customWidth="1"/>
    <col min="13436" max="13436" width="13.7109375" style="61" customWidth="1"/>
    <col min="13437" max="13440" width="12.42578125" style="61" customWidth="1"/>
    <col min="13441" max="13441" width="19.140625" style="61" customWidth="1"/>
    <col min="13442" max="13442" width="19.28515625" style="61" customWidth="1"/>
    <col min="13443" max="13443" width="18.85546875" style="61" customWidth="1"/>
    <col min="13444" max="13444" width="14" style="61" customWidth="1"/>
    <col min="13445" max="13445" width="18.7109375" style="61" customWidth="1"/>
    <col min="13446" max="13446" width="15.85546875" style="61" customWidth="1"/>
    <col min="13447" max="13447" width="17.5703125" style="61" customWidth="1"/>
    <col min="13448" max="13448" width="20.7109375" style="61" customWidth="1"/>
    <col min="13449" max="13449" width="14.42578125" style="61" customWidth="1"/>
    <col min="13450" max="13450" width="22.140625" style="61" customWidth="1"/>
    <col min="13451" max="13683" width="9.140625" style="61"/>
    <col min="13684" max="13684" width="6.42578125" style="61" customWidth="1"/>
    <col min="13685" max="13685" width="69.140625" style="61" customWidth="1"/>
    <col min="13686" max="13686" width="9.85546875" style="61" customWidth="1"/>
    <col min="13687" max="13687" width="20.28515625" style="61" customWidth="1"/>
    <col min="13688" max="13688" width="18.28515625" style="61" customWidth="1"/>
    <col min="13689" max="13689" width="18.7109375" style="61" customWidth="1"/>
    <col min="13690" max="13690" width="13.5703125" style="61" customWidth="1"/>
    <col min="13691" max="13691" width="18.28515625" style="61" customWidth="1"/>
    <col min="13692" max="13692" width="13.7109375" style="61" customWidth="1"/>
    <col min="13693" max="13696" width="12.42578125" style="61" customWidth="1"/>
    <col min="13697" max="13697" width="19.140625" style="61" customWidth="1"/>
    <col min="13698" max="13698" width="19.28515625" style="61" customWidth="1"/>
    <col min="13699" max="13699" width="18.85546875" style="61" customWidth="1"/>
    <col min="13700" max="13700" width="14" style="61" customWidth="1"/>
    <col min="13701" max="13701" width="18.7109375" style="61" customWidth="1"/>
    <col min="13702" max="13702" width="15.85546875" style="61" customWidth="1"/>
    <col min="13703" max="13703" width="17.5703125" style="61" customWidth="1"/>
    <col min="13704" max="13704" width="20.7109375" style="61" customWidth="1"/>
    <col min="13705" max="13705" width="14.42578125" style="61" customWidth="1"/>
    <col min="13706" max="13706" width="22.140625" style="61" customWidth="1"/>
    <col min="13707" max="13939" width="9.140625" style="61"/>
    <col min="13940" max="13940" width="6.42578125" style="61" customWidth="1"/>
    <col min="13941" max="13941" width="69.140625" style="61" customWidth="1"/>
    <col min="13942" max="13942" width="9.85546875" style="61" customWidth="1"/>
    <col min="13943" max="13943" width="20.28515625" style="61" customWidth="1"/>
    <col min="13944" max="13944" width="18.28515625" style="61" customWidth="1"/>
    <col min="13945" max="13945" width="18.7109375" style="61" customWidth="1"/>
    <col min="13946" max="13946" width="13.5703125" style="61" customWidth="1"/>
    <col min="13947" max="13947" width="18.28515625" style="61" customWidth="1"/>
    <col min="13948" max="13948" width="13.7109375" style="61" customWidth="1"/>
    <col min="13949" max="13952" width="12.42578125" style="61" customWidth="1"/>
    <col min="13953" max="13953" width="19.140625" style="61" customWidth="1"/>
    <col min="13954" max="13954" width="19.28515625" style="61" customWidth="1"/>
    <col min="13955" max="13955" width="18.85546875" style="61" customWidth="1"/>
    <col min="13956" max="13956" width="14" style="61" customWidth="1"/>
    <col min="13957" max="13957" width="18.7109375" style="61" customWidth="1"/>
    <col min="13958" max="13958" width="15.85546875" style="61" customWidth="1"/>
    <col min="13959" max="13959" width="17.5703125" style="61" customWidth="1"/>
    <col min="13960" max="13960" width="20.7109375" style="61" customWidth="1"/>
    <col min="13961" max="13961" width="14.42578125" style="61" customWidth="1"/>
    <col min="13962" max="13962" width="22.140625" style="61" customWidth="1"/>
    <col min="13963" max="14195" width="9.140625" style="61"/>
    <col min="14196" max="14196" width="6.42578125" style="61" customWidth="1"/>
    <col min="14197" max="14197" width="69.140625" style="61" customWidth="1"/>
    <col min="14198" max="14198" width="9.85546875" style="61" customWidth="1"/>
    <col min="14199" max="14199" width="20.28515625" style="61" customWidth="1"/>
    <col min="14200" max="14200" width="18.28515625" style="61" customWidth="1"/>
    <col min="14201" max="14201" width="18.7109375" style="61" customWidth="1"/>
    <col min="14202" max="14202" width="13.5703125" style="61" customWidth="1"/>
    <col min="14203" max="14203" width="18.28515625" style="61" customWidth="1"/>
    <col min="14204" max="14204" width="13.7109375" style="61" customWidth="1"/>
    <col min="14205" max="14208" width="12.42578125" style="61" customWidth="1"/>
    <col min="14209" max="14209" width="19.140625" style="61" customWidth="1"/>
    <col min="14210" max="14210" width="19.28515625" style="61" customWidth="1"/>
    <col min="14211" max="14211" width="18.85546875" style="61" customWidth="1"/>
    <col min="14212" max="14212" width="14" style="61" customWidth="1"/>
    <col min="14213" max="14213" width="18.7109375" style="61" customWidth="1"/>
    <col min="14214" max="14214" width="15.85546875" style="61" customWidth="1"/>
    <col min="14215" max="14215" width="17.5703125" style="61" customWidth="1"/>
    <col min="14216" max="14216" width="20.7109375" style="61" customWidth="1"/>
    <col min="14217" max="14217" width="14.42578125" style="61" customWidth="1"/>
    <col min="14218" max="14218" width="22.140625" style="61" customWidth="1"/>
    <col min="14219" max="14451" width="9.140625" style="61"/>
    <col min="14452" max="14452" width="6.42578125" style="61" customWidth="1"/>
    <col min="14453" max="14453" width="69.140625" style="61" customWidth="1"/>
    <col min="14454" max="14454" width="9.85546875" style="61" customWidth="1"/>
    <col min="14455" max="14455" width="20.28515625" style="61" customWidth="1"/>
    <col min="14456" max="14456" width="18.28515625" style="61" customWidth="1"/>
    <col min="14457" max="14457" width="18.7109375" style="61" customWidth="1"/>
    <col min="14458" max="14458" width="13.5703125" style="61" customWidth="1"/>
    <col min="14459" max="14459" width="18.28515625" style="61" customWidth="1"/>
    <col min="14460" max="14460" width="13.7109375" style="61" customWidth="1"/>
    <col min="14461" max="14464" width="12.42578125" style="61" customWidth="1"/>
    <col min="14465" max="14465" width="19.140625" style="61" customWidth="1"/>
    <col min="14466" max="14466" width="19.28515625" style="61" customWidth="1"/>
    <col min="14467" max="14467" width="18.85546875" style="61" customWidth="1"/>
    <col min="14468" max="14468" width="14" style="61" customWidth="1"/>
    <col min="14469" max="14469" width="18.7109375" style="61" customWidth="1"/>
    <col min="14470" max="14470" width="15.85546875" style="61" customWidth="1"/>
    <col min="14471" max="14471" width="17.5703125" style="61" customWidth="1"/>
    <col min="14472" max="14472" width="20.7109375" style="61" customWidth="1"/>
    <col min="14473" max="14473" width="14.42578125" style="61" customWidth="1"/>
    <col min="14474" max="14474" width="22.140625" style="61" customWidth="1"/>
    <col min="14475" max="14707" width="9.140625" style="61"/>
    <col min="14708" max="14708" width="6.42578125" style="61" customWidth="1"/>
    <col min="14709" max="14709" width="69.140625" style="61" customWidth="1"/>
    <col min="14710" max="14710" width="9.85546875" style="61" customWidth="1"/>
    <col min="14711" max="14711" width="20.28515625" style="61" customWidth="1"/>
    <col min="14712" max="14712" width="18.28515625" style="61" customWidth="1"/>
    <col min="14713" max="14713" width="18.7109375" style="61" customWidth="1"/>
    <col min="14714" max="14714" width="13.5703125" style="61" customWidth="1"/>
    <col min="14715" max="14715" width="18.28515625" style="61" customWidth="1"/>
    <col min="14716" max="14716" width="13.7109375" style="61" customWidth="1"/>
    <col min="14717" max="14720" width="12.42578125" style="61" customWidth="1"/>
    <col min="14721" max="14721" width="19.140625" style="61" customWidth="1"/>
    <col min="14722" max="14722" width="19.28515625" style="61" customWidth="1"/>
    <col min="14723" max="14723" width="18.85546875" style="61" customWidth="1"/>
    <col min="14724" max="14724" width="14" style="61" customWidth="1"/>
    <col min="14725" max="14725" width="18.7109375" style="61" customWidth="1"/>
    <col min="14726" max="14726" width="15.85546875" style="61" customWidth="1"/>
    <col min="14727" max="14727" width="17.5703125" style="61" customWidth="1"/>
    <col min="14728" max="14728" width="20.7109375" style="61" customWidth="1"/>
    <col min="14729" max="14729" width="14.42578125" style="61" customWidth="1"/>
    <col min="14730" max="14730" width="22.140625" style="61" customWidth="1"/>
    <col min="14731" max="14963" width="9.140625" style="61"/>
    <col min="14964" max="14964" width="6.42578125" style="61" customWidth="1"/>
    <col min="14965" max="14965" width="69.140625" style="61" customWidth="1"/>
    <col min="14966" max="14966" width="9.85546875" style="61" customWidth="1"/>
    <col min="14967" max="14967" width="20.28515625" style="61" customWidth="1"/>
    <col min="14968" max="14968" width="18.28515625" style="61" customWidth="1"/>
    <col min="14969" max="14969" width="18.7109375" style="61" customWidth="1"/>
    <col min="14970" max="14970" width="13.5703125" style="61" customWidth="1"/>
    <col min="14971" max="14971" width="18.28515625" style="61" customWidth="1"/>
    <col min="14972" max="14972" width="13.7109375" style="61" customWidth="1"/>
    <col min="14973" max="14976" width="12.42578125" style="61" customWidth="1"/>
    <col min="14977" max="14977" width="19.140625" style="61" customWidth="1"/>
    <col min="14978" max="14978" width="19.28515625" style="61" customWidth="1"/>
    <col min="14979" max="14979" width="18.85546875" style="61" customWidth="1"/>
    <col min="14980" max="14980" width="14" style="61" customWidth="1"/>
    <col min="14981" max="14981" width="18.7109375" style="61" customWidth="1"/>
    <col min="14982" max="14982" width="15.85546875" style="61" customWidth="1"/>
    <col min="14983" max="14983" width="17.5703125" style="61" customWidth="1"/>
    <col min="14984" max="14984" width="20.7109375" style="61" customWidth="1"/>
    <col min="14985" max="14985" width="14.42578125" style="61" customWidth="1"/>
    <col min="14986" max="14986" width="22.140625" style="61" customWidth="1"/>
    <col min="14987" max="15219" width="9.140625" style="61"/>
    <col min="15220" max="15220" width="6.42578125" style="61" customWidth="1"/>
    <col min="15221" max="15221" width="69.140625" style="61" customWidth="1"/>
    <col min="15222" max="15222" width="9.85546875" style="61" customWidth="1"/>
    <col min="15223" max="15223" width="20.28515625" style="61" customWidth="1"/>
    <col min="15224" max="15224" width="18.28515625" style="61" customWidth="1"/>
    <col min="15225" max="15225" width="18.7109375" style="61" customWidth="1"/>
    <col min="15226" max="15226" width="13.5703125" style="61" customWidth="1"/>
    <col min="15227" max="15227" width="18.28515625" style="61" customWidth="1"/>
    <col min="15228" max="15228" width="13.7109375" style="61" customWidth="1"/>
    <col min="15229" max="15232" width="12.42578125" style="61" customWidth="1"/>
    <col min="15233" max="15233" width="19.140625" style="61" customWidth="1"/>
    <col min="15234" max="15234" width="19.28515625" style="61" customWidth="1"/>
    <col min="15235" max="15235" width="18.85546875" style="61" customWidth="1"/>
    <col min="15236" max="15236" width="14" style="61" customWidth="1"/>
    <col min="15237" max="15237" width="18.7109375" style="61" customWidth="1"/>
    <col min="15238" max="15238" width="15.85546875" style="61" customWidth="1"/>
    <col min="15239" max="15239" width="17.5703125" style="61" customWidth="1"/>
    <col min="15240" max="15240" width="20.7109375" style="61" customWidth="1"/>
    <col min="15241" max="15241" width="14.42578125" style="61" customWidth="1"/>
    <col min="15242" max="15242" width="22.140625" style="61" customWidth="1"/>
    <col min="15243" max="15475" width="9.140625" style="61"/>
    <col min="15476" max="15476" width="6.42578125" style="61" customWidth="1"/>
    <col min="15477" max="15477" width="69.140625" style="61" customWidth="1"/>
    <col min="15478" max="15478" width="9.85546875" style="61" customWidth="1"/>
    <col min="15479" max="15479" width="20.28515625" style="61" customWidth="1"/>
    <col min="15480" max="15480" width="18.28515625" style="61" customWidth="1"/>
    <col min="15481" max="15481" width="18.7109375" style="61" customWidth="1"/>
    <col min="15482" max="15482" width="13.5703125" style="61" customWidth="1"/>
    <col min="15483" max="15483" width="18.28515625" style="61" customWidth="1"/>
    <col min="15484" max="15484" width="13.7109375" style="61" customWidth="1"/>
    <col min="15485" max="15488" width="12.42578125" style="61" customWidth="1"/>
    <col min="15489" max="15489" width="19.140625" style="61" customWidth="1"/>
    <col min="15490" max="15490" width="19.28515625" style="61" customWidth="1"/>
    <col min="15491" max="15491" width="18.85546875" style="61" customWidth="1"/>
    <col min="15492" max="15492" width="14" style="61" customWidth="1"/>
    <col min="15493" max="15493" width="18.7109375" style="61" customWidth="1"/>
    <col min="15494" max="15494" width="15.85546875" style="61" customWidth="1"/>
    <col min="15495" max="15495" width="17.5703125" style="61" customWidth="1"/>
    <col min="15496" max="15496" width="20.7109375" style="61" customWidth="1"/>
    <col min="15497" max="15497" width="14.42578125" style="61" customWidth="1"/>
    <col min="15498" max="15498" width="22.140625" style="61" customWidth="1"/>
    <col min="15499" max="15731" width="9.140625" style="61"/>
    <col min="15732" max="15732" width="6.42578125" style="61" customWidth="1"/>
    <col min="15733" max="15733" width="69.140625" style="61" customWidth="1"/>
    <col min="15734" max="15734" width="9.85546875" style="61" customWidth="1"/>
    <col min="15735" max="15735" width="20.28515625" style="61" customWidth="1"/>
    <col min="15736" max="15736" width="18.28515625" style="61" customWidth="1"/>
    <col min="15737" max="15737" width="18.7109375" style="61" customWidth="1"/>
    <col min="15738" max="15738" width="13.5703125" style="61" customWidth="1"/>
    <col min="15739" max="15739" width="18.28515625" style="61" customWidth="1"/>
    <col min="15740" max="15740" width="13.7109375" style="61" customWidth="1"/>
    <col min="15741" max="15744" width="12.42578125" style="61" customWidth="1"/>
    <col min="15745" max="15745" width="19.140625" style="61" customWidth="1"/>
    <col min="15746" max="15746" width="19.28515625" style="61" customWidth="1"/>
    <col min="15747" max="15747" width="18.85546875" style="61" customWidth="1"/>
    <col min="15748" max="15748" width="14" style="61" customWidth="1"/>
    <col min="15749" max="15749" width="18.7109375" style="61" customWidth="1"/>
    <col min="15750" max="15750" width="15.85546875" style="61" customWidth="1"/>
    <col min="15751" max="15751" width="17.5703125" style="61" customWidth="1"/>
    <col min="15752" max="15752" width="20.7109375" style="61" customWidth="1"/>
    <col min="15753" max="15753" width="14.42578125" style="61" customWidth="1"/>
    <col min="15754" max="15754" width="22.140625" style="61" customWidth="1"/>
    <col min="15755" max="15987" width="9.140625" style="61"/>
    <col min="15988" max="15988" width="6.42578125" style="61" customWidth="1"/>
    <col min="15989" max="15989" width="69.140625" style="61" customWidth="1"/>
    <col min="15990" max="15990" width="9.85546875" style="61" customWidth="1"/>
    <col min="15991" max="15991" width="20.28515625" style="61" customWidth="1"/>
    <col min="15992" max="15992" width="18.28515625" style="61" customWidth="1"/>
    <col min="15993" max="15993" width="18.7109375" style="61" customWidth="1"/>
    <col min="15994" max="15994" width="13.5703125" style="61" customWidth="1"/>
    <col min="15995" max="15995" width="18.28515625" style="61" customWidth="1"/>
    <col min="15996" max="15996" width="13.7109375" style="61" customWidth="1"/>
    <col min="15997" max="16000" width="12.42578125" style="61" customWidth="1"/>
    <col min="16001" max="16001" width="19.140625" style="61" customWidth="1"/>
    <col min="16002" max="16002" width="19.28515625" style="61" customWidth="1"/>
    <col min="16003" max="16003" width="18.85546875" style="61" customWidth="1"/>
    <col min="16004" max="16004" width="14" style="61" customWidth="1"/>
    <col min="16005" max="16005" width="18.7109375" style="61" customWidth="1"/>
    <col min="16006" max="16006" width="15.85546875" style="61" customWidth="1"/>
    <col min="16007" max="16007" width="17.5703125" style="61" customWidth="1"/>
    <col min="16008" max="16008" width="20.7109375" style="61" customWidth="1"/>
    <col min="16009" max="16009" width="14.42578125" style="61" customWidth="1"/>
    <col min="16010" max="16010" width="22.140625" style="61" customWidth="1"/>
    <col min="16011" max="16260" width="9.140625" style="61"/>
    <col min="16261" max="16335" width="9.140625" style="61" customWidth="1"/>
    <col min="16336" max="16343" width="9.140625" style="61"/>
    <col min="16344" max="16373" width="9.140625" style="61" customWidth="1"/>
    <col min="16374" max="16384" width="9.140625" style="61"/>
  </cols>
  <sheetData>
    <row r="1" spans="1:5" ht="26.25">
      <c r="A1" s="667" t="s">
        <v>0</v>
      </c>
      <c r="B1" s="667"/>
      <c r="C1" s="667"/>
      <c r="D1" s="667"/>
      <c r="E1" s="667"/>
    </row>
    <row r="2" spans="1:5">
      <c r="A2" s="109"/>
      <c r="B2" s="110"/>
      <c r="C2" s="111"/>
      <c r="D2" s="112"/>
      <c r="E2" s="110"/>
    </row>
    <row r="3" spans="1:5" s="76" customFormat="1" ht="23.25">
      <c r="A3" s="678" t="s">
        <v>203</v>
      </c>
      <c r="B3" s="678"/>
      <c r="C3" s="678"/>
      <c r="D3" s="678"/>
      <c r="E3" s="678"/>
    </row>
    <row r="4" spans="1:5">
      <c r="A4" s="109"/>
      <c r="B4" s="110"/>
      <c r="C4" s="111"/>
      <c r="D4" s="112"/>
      <c r="E4" s="110"/>
    </row>
    <row r="5" spans="1:5" s="76" customFormat="1" ht="20.25">
      <c r="A5" s="669" t="s">
        <v>104</v>
      </c>
      <c r="B5" s="669"/>
      <c r="C5" s="669"/>
      <c r="D5" s="669"/>
      <c r="E5" s="669"/>
    </row>
    <row r="6" spans="1:5" s="76" customFormat="1" ht="20.25">
      <c r="A6" s="16"/>
      <c r="B6" s="138"/>
      <c r="C6" s="139"/>
      <c r="D6" s="140"/>
      <c r="E6" s="138"/>
    </row>
    <row r="7" spans="1:5" s="76" customFormat="1" ht="20.25">
      <c r="A7" s="669" t="str">
        <f>'Sch-3A(i)-Stn-Sup'!A7:G7</f>
        <v xml:space="preserve">  Bid Enquiry No: KPTCL/CEE/TR(O)Z/TKR/ SEE(O)/ AEE-4/2025-26/Bid Enq-0092 Dated: 06.01.2026</v>
      </c>
      <c r="B7" s="669"/>
      <c r="C7" s="669"/>
      <c r="D7" s="669"/>
      <c r="E7" s="669"/>
    </row>
    <row r="8" spans="1:5" ht="87.75" customHeight="1">
      <c r="A8" s="670" t="str">
        <f>'Sch-3A(i)-Stn-Sup'!A8:G8</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70"/>
      <c r="C8" s="670"/>
      <c r="D8" s="670"/>
      <c r="E8" s="670"/>
    </row>
    <row r="9" spans="1:5">
      <c r="A9" s="672" t="s">
        <v>7</v>
      </c>
      <c r="B9" s="672"/>
      <c r="C9" s="672"/>
      <c r="D9" s="142"/>
      <c r="E9" s="143"/>
    </row>
    <row r="10" spans="1:5" ht="18">
      <c r="A10" s="144"/>
      <c r="B10" s="145"/>
      <c r="C10" s="146"/>
      <c r="D10" s="115" t="s">
        <v>180</v>
      </c>
      <c r="E10" s="147"/>
    </row>
    <row r="11" spans="1:5" ht="79.5" customHeight="1">
      <c r="A11" s="144"/>
      <c r="B11" s="673"/>
      <c r="C11" s="673"/>
      <c r="D11" s="660" t="str">
        <f>'Sch-1'!E14</f>
        <v>The Chief Engineer Electy,
Transmission (Operations) Zone, KPTCL, Tumakuru</v>
      </c>
      <c r="E11" s="661"/>
    </row>
    <row r="12" spans="1:5">
      <c r="A12" s="144"/>
      <c r="B12" s="145"/>
      <c r="C12" s="146"/>
      <c r="D12" s="142"/>
      <c r="E12" s="143"/>
    </row>
    <row r="13" spans="1:5" ht="18">
      <c r="A13" s="662" t="s">
        <v>181</v>
      </c>
      <c r="B13" s="662"/>
      <c r="C13" s="662"/>
      <c r="D13" s="142"/>
      <c r="E13" s="143"/>
    </row>
    <row r="14" spans="1:5" ht="20.25">
      <c r="A14" s="141"/>
      <c r="B14" s="674" t="s">
        <v>204</v>
      </c>
      <c r="C14" s="674"/>
      <c r="D14" s="674"/>
      <c r="E14" s="674"/>
    </row>
    <row r="15" spans="1:5" ht="18" customHeight="1">
      <c r="A15" s="121"/>
      <c r="B15" s="664" t="s">
        <v>204</v>
      </c>
      <c r="C15" s="664"/>
      <c r="D15" s="149"/>
      <c r="E15" s="675" t="s">
        <v>185</v>
      </c>
    </row>
    <row r="16" spans="1:5" ht="15.75" customHeight="1">
      <c r="A16" s="150"/>
      <c r="B16" s="655" t="s">
        <v>188</v>
      </c>
      <c r="C16" s="655" t="s">
        <v>189</v>
      </c>
      <c r="D16" s="655" t="s">
        <v>184</v>
      </c>
      <c r="E16" s="676"/>
    </row>
    <row r="17" spans="2:5" s="151" customFormat="1" ht="18">
      <c r="B17" s="656"/>
      <c r="C17" s="656"/>
      <c r="D17" s="656"/>
      <c r="E17" s="677"/>
    </row>
    <row r="18" spans="2:5" s="151" customFormat="1" ht="18">
      <c r="B18" s="123">
        <v>1</v>
      </c>
      <c r="C18" s="123">
        <v>2</v>
      </c>
      <c r="D18" s="123">
        <v>3</v>
      </c>
      <c r="E18" s="123">
        <v>4</v>
      </c>
    </row>
    <row r="19" spans="2:5" s="151" customFormat="1" ht="20.25">
      <c r="B19" s="477" t="s">
        <v>765</v>
      </c>
      <c r="C19" s="478" t="s">
        <v>805</v>
      </c>
      <c r="D19" s="479"/>
      <c r="E19" s="480"/>
    </row>
    <row r="20" spans="2:5" s="151" customFormat="1" ht="45.75" customHeight="1">
      <c r="B20" s="481">
        <v>1</v>
      </c>
      <c r="C20" s="482" t="s">
        <v>863</v>
      </c>
      <c r="D20" s="483" t="s">
        <v>806</v>
      </c>
      <c r="E20" s="484">
        <f>452.567*2</f>
        <v>905.13400000000001</v>
      </c>
    </row>
    <row r="21" spans="2:5" s="151" customFormat="1" ht="69" customHeight="1">
      <c r="B21" s="481">
        <v>2</v>
      </c>
      <c r="C21" s="485" t="s">
        <v>867</v>
      </c>
      <c r="D21" s="483" t="s">
        <v>768</v>
      </c>
      <c r="E21" s="486">
        <f>43*2</f>
        <v>86</v>
      </c>
    </row>
    <row r="22" spans="2:5" s="151" customFormat="1" ht="21">
      <c r="B22" s="481">
        <v>3</v>
      </c>
      <c r="C22" s="487" t="s">
        <v>868</v>
      </c>
      <c r="D22" s="483" t="s">
        <v>769</v>
      </c>
      <c r="E22" s="486">
        <f>2*12800</f>
        <v>25600</v>
      </c>
    </row>
    <row r="23" spans="2:5" s="151" customFormat="1" ht="21">
      <c r="B23" s="481">
        <v>4</v>
      </c>
      <c r="C23" s="485" t="s">
        <v>864</v>
      </c>
      <c r="D23" s="488" t="s">
        <v>770</v>
      </c>
      <c r="E23" s="488">
        <v>2</v>
      </c>
    </row>
    <row r="24" spans="2:5" s="151" customFormat="1" ht="63">
      <c r="B24" s="481">
        <v>5</v>
      </c>
      <c r="C24" s="485" t="s">
        <v>865</v>
      </c>
      <c r="D24" s="488" t="s">
        <v>807</v>
      </c>
      <c r="E24" s="488">
        <v>2</v>
      </c>
    </row>
    <row r="25" spans="2:5" s="151" customFormat="1" ht="42">
      <c r="B25" s="481">
        <v>6</v>
      </c>
      <c r="C25" s="485" t="s">
        <v>866</v>
      </c>
      <c r="D25" s="488" t="s">
        <v>770</v>
      </c>
      <c r="E25" s="488">
        <v>2</v>
      </c>
    </row>
    <row r="26" spans="2:5" s="151" customFormat="1" ht="20.25">
      <c r="B26" s="477" t="s">
        <v>205</v>
      </c>
      <c r="C26" s="478" t="s">
        <v>808</v>
      </c>
      <c r="D26" s="489"/>
      <c r="E26" s="489"/>
    </row>
    <row r="27" spans="2:5" s="151" customFormat="1" ht="20.25">
      <c r="B27" s="479">
        <v>1</v>
      </c>
      <c r="C27" s="490" t="s">
        <v>834</v>
      </c>
      <c r="D27" s="489" t="s">
        <v>809</v>
      </c>
      <c r="E27" s="489">
        <v>6</v>
      </c>
    </row>
    <row r="28" spans="2:5" s="151" customFormat="1" ht="50.25" customHeight="1">
      <c r="B28" s="479">
        <v>2</v>
      </c>
      <c r="C28" s="490" t="s">
        <v>835</v>
      </c>
      <c r="D28" s="489" t="s">
        <v>809</v>
      </c>
      <c r="E28" s="489">
        <v>2</v>
      </c>
    </row>
    <row r="29" spans="2:5" s="151" customFormat="1" ht="20.25">
      <c r="B29" s="477" t="s">
        <v>206</v>
      </c>
      <c r="C29" s="478" t="s">
        <v>810</v>
      </c>
      <c r="D29" s="489"/>
      <c r="E29" s="489"/>
    </row>
    <row r="30" spans="2:5" s="151" customFormat="1" ht="37.5" customHeight="1">
      <c r="B30" s="479"/>
      <c r="C30" s="491" t="s">
        <v>869</v>
      </c>
      <c r="D30" s="489" t="s">
        <v>791</v>
      </c>
      <c r="E30" s="489">
        <v>3</v>
      </c>
    </row>
    <row r="31" spans="2:5" s="151" customFormat="1" ht="20.25">
      <c r="B31" s="477" t="s">
        <v>207</v>
      </c>
      <c r="C31" s="478" t="s">
        <v>811</v>
      </c>
      <c r="D31" s="479"/>
      <c r="E31" s="479"/>
    </row>
    <row r="32" spans="2:5" s="151" customFormat="1" ht="20.25">
      <c r="B32" s="479">
        <v>1</v>
      </c>
      <c r="C32" s="490" t="s">
        <v>870</v>
      </c>
      <c r="D32" s="479" t="s">
        <v>793</v>
      </c>
      <c r="E32" s="479">
        <v>750</v>
      </c>
    </row>
    <row r="33" spans="2:6" s="151" customFormat="1" ht="20.25">
      <c r="B33" s="479">
        <v>2</v>
      </c>
      <c r="C33" s="490" t="s">
        <v>871</v>
      </c>
      <c r="D33" s="479" t="s">
        <v>793</v>
      </c>
      <c r="E33" s="479">
        <v>280</v>
      </c>
      <c r="F33" s="671" t="s">
        <v>208</v>
      </c>
    </row>
    <row r="34" spans="2:6" s="151" customFormat="1" ht="20.25">
      <c r="B34" s="479">
        <v>3</v>
      </c>
      <c r="C34" s="490" t="s">
        <v>860</v>
      </c>
      <c r="D34" s="479" t="s">
        <v>793</v>
      </c>
      <c r="E34" s="479">
        <v>190</v>
      </c>
      <c r="F34" s="671"/>
    </row>
    <row r="35" spans="2:6" s="151" customFormat="1" ht="20.25">
      <c r="B35" s="479">
        <v>4</v>
      </c>
      <c r="C35" s="490" t="s">
        <v>872</v>
      </c>
      <c r="D35" s="479" t="s">
        <v>793</v>
      </c>
      <c r="E35" s="479">
        <v>1055</v>
      </c>
      <c r="F35" s="671"/>
    </row>
    <row r="36" spans="2:6" s="151" customFormat="1" ht="20.25">
      <c r="B36" s="479">
        <v>5</v>
      </c>
      <c r="C36" s="490" t="s">
        <v>862</v>
      </c>
      <c r="D36" s="479" t="s">
        <v>793</v>
      </c>
      <c r="E36" s="479">
        <v>150</v>
      </c>
      <c r="F36" s="671"/>
    </row>
    <row r="37" spans="2:6" s="151" customFormat="1" ht="31.5" customHeight="1">
      <c r="B37" s="477" t="s">
        <v>812</v>
      </c>
      <c r="C37" s="478" t="s">
        <v>813</v>
      </c>
      <c r="D37" s="479"/>
      <c r="E37" s="480"/>
      <c r="F37" s="671"/>
    </row>
    <row r="38" spans="2:6" s="151" customFormat="1" ht="81">
      <c r="B38" s="479">
        <v>1</v>
      </c>
      <c r="C38" s="490" t="s">
        <v>814</v>
      </c>
      <c r="D38" s="489" t="s">
        <v>815</v>
      </c>
      <c r="E38" s="489">
        <v>110</v>
      </c>
      <c r="F38" s="671"/>
    </row>
    <row r="39" spans="2:6" s="151" customFormat="1" ht="60.75">
      <c r="B39" s="479">
        <v>2</v>
      </c>
      <c r="C39" s="490" t="s">
        <v>816</v>
      </c>
      <c r="D39" s="489" t="s">
        <v>817</v>
      </c>
      <c r="E39" s="489">
        <v>3</v>
      </c>
    </row>
    <row r="40" spans="2:6" s="151" customFormat="1" ht="20.25">
      <c r="B40" s="492">
        <v>3</v>
      </c>
      <c r="C40" s="490" t="s">
        <v>818</v>
      </c>
      <c r="D40" s="489" t="s">
        <v>775</v>
      </c>
      <c r="E40" s="489">
        <v>3</v>
      </c>
    </row>
    <row r="41" spans="2:6" s="151" customFormat="1" ht="30" customHeight="1">
      <c r="B41" s="493" t="s">
        <v>776</v>
      </c>
      <c r="C41" s="494" t="s">
        <v>819</v>
      </c>
      <c r="D41" s="494"/>
      <c r="E41" s="495"/>
      <c r="F41" s="671"/>
    </row>
    <row r="42" spans="2:6" s="151" customFormat="1" ht="30" customHeight="1">
      <c r="B42" s="496">
        <v>1</v>
      </c>
      <c r="C42" s="497" t="s">
        <v>820</v>
      </c>
      <c r="D42" s="495" t="s">
        <v>821</v>
      </c>
      <c r="E42" s="498" t="s">
        <v>822</v>
      </c>
      <c r="F42" s="671"/>
    </row>
    <row r="43" spans="2:6" s="151" customFormat="1" ht="20.25">
      <c r="B43" s="499" t="s">
        <v>823</v>
      </c>
      <c r="C43" s="500" t="s">
        <v>824</v>
      </c>
      <c r="D43" s="501"/>
      <c r="E43" s="501"/>
      <c r="F43" s="671"/>
    </row>
    <row r="44" spans="2:6" s="151" customFormat="1" ht="40.5">
      <c r="B44" s="479">
        <v>1</v>
      </c>
      <c r="C44" s="490" t="s">
        <v>873</v>
      </c>
      <c r="D44" s="489" t="s">
        <v>825</v>
      </c>
      <c r="E44" s="502" t="s">
        <v>826</v>
      </c>
    </row>
    <row r="45" spans="2:6" s="151" customFormat="1" ht="20.25">
      <c r="B45" s="479">
        <v>2</v>
      </c>
      <c r="C45" s="490" t="s">
        <v>874</v>
      </c>
      <c r="D45" s="489" t="s">
        <v>827</v>
      </c>
      <c r="E45" s="489" t="s">
        <v>828</v>
      </c>
    </row>
    <row r="46" spans="2:6" s="151" customFormat="1" ht="40.5">
      <c r="B46" s="479"/>
      <c r="C46" s="490" t="s">
        <v>875</v>
      </c>
      <c r="D46" s="489" t="s">
        <v>825</v>
      </c>
      <c r="E46" s="502" t="s">
        <v>829</v>
      </c>
    </row>
    <row r="47" spans="2:6" s="151" customFormat="1" ht="20.25">
      <c r="B47" s="479"/>
      <c r="C47" s="490" t="s">
        <v>876</v>
      </c>
      <c r="D47" s="489" t="s">
        <v>827</v>
      </c>
      <c r="E47" s="489" t="s">
        <v>830</v>
      </c>
    </row>
    <row r="48" spans="2:6" s="151" customFormat="1" ht="20.25">
      <c r="B48" s="479">
        <v>3</v>
      </c>
      <c r="C48" s="490" t="s">
        <v>831</v>
      </c>
      <c r="D48" s="489" t="s">
        <v>783</v>
      </c>
      <c r="E48" s="489">
        <v>6</v>
      </c>
    </row>
    <row r="49" spans="1:5" s="151" customFormat="1" ht="20.25">
      <c r="B49" s="479">
        <v>4</v>
      </c>
      <c r="C49" s="490" t="s">
        <v>832</v>
      </c>
      <c r="D49" s="489" t="s">
        <v>783</v>
      </c>
      <c r="E49" s="489">
        <v>2</v>
      </c>
    </row>
    <row r="50" spans="1:5" s="151" customFormat="1" ht="20.25">
      <c r="B50" s="479">
        <v>5</v>
      </c>
      <c r="C50" s="490" t="s">
        <v>833</v>
      </c>
      <c r="D50" s="489" t="s">
        <v>791</v>
      </c>
      <c r="E50" s="489">
        <v>3</v>
      </c>
    </row>
    <row r="51" spans="1:5" s="151" customFormat="1" ht="18"/>
    <row r="52" spans="1:5" s="151" customFormat="1" ht="20.25">
      <c r="B52" s="499" t="s">
        <v>836</v>
      </c>
      <c r="C52" s="500" t="s">
        <v>837</v>
      </c>
      <c r="D52" s="501"/>
      <c r="E52" s="501"/>
    </row>
    <row r="53" spans="1:5" s="151" customFormat="1" ht="81">
      <c r="B53" s="503">
        <v>1</v>
      </c>
      <c r="C53" s="490" t="s">
        <v>782</v>
      </c>
      <c r="D53" s="504" t="s">
        <v>775</v>
      </c>
      <c r="E53" s="504">
        <v>2</v>
      </c>
    </row>
    <row r="54" spans="1:5" s="151" customFormat="1" ht="20.25">
      <c r="B54" s="503">
        <v>2</v>
      </c>
      <c r="C54" s="505" t="s">
        <v>838</v>
      </c>
      <c r="D54" s="504" t="s">
        <v>809</v>
      </c>
      <c r="E54" s="504">
        <v>6</v>
      </c>
    </row>
    <row r="55" spans="1:5" s="151" customFormat="1" ht="40.5">
      <c r="B55" s="506">
        <v>3</v>
      </c>
      <c r="C55" s="507" t="s">
        <v>839</v>
      </c>
      <c r="D55" s="508" t="s">
        <v>809</v>
      </c>
      <c r="E55" s="508">
        <v>2</v>
      </c>
    </row>
    <row r="56" spans="1:5" s="151" customFormat="1" ht="18"/>
    <row r="57" spans="1:5" s="154" customFormat="1" ht="20.25">
      <c r="A57" s="152"/>
      <c r="B57" s="152"/>
      <c r="C57" s="466" t="s">
        <v>766</v>
      </c>
      <c r="D57" s="153"/>
      <c r="E57" s="153"/>
    </row>
    <row r="58" spans="1:5" s="154" customFormat="1" ht="20.25">
      <c r="A58" s="152"/>
      <c r="B58" s="152"/>
      <c r="C58" s="466" t="s">
        <v>209</v>
      </c>
      <c r="D58" s="153"/>
      <c r="E58" s="153"/>
    </row>
    <row r="59" spans="1:5" s="154" customFormat="1" ht="40.5">
      <c r="A59" s="152"/>
      <c r="B59" s="152"/>
      <c r="C59" s="466" t="s">
        <v>210</v>
      </c>
      <c r="D59" s="153"/>
      <c r="E59" s="153"/>
    </row>
    <row r="60" spans="1:5" s="154" customFormat="1">
      <c r="A60" s="152"/>
      <c r="B60" s="152"/>
      <c r="C60" s="155"/>
      <c r="D60" s="156"/>
      <c r="E60" s="157"/>
    </row>
    <row r="61" spans="1:5" s="154" customFormat="1">
      <c r="A61" s="152"/>
      <c r="B61" s="158" t="s">
        <v>94</v>
      </c>
      <c r="C61" s="159"/>
      <c r="D61" s="160" t="s">
        <v>110</v>
      </c>
      <c r="E61" s="161"/>
    </row>
    <row r="62" spans="1:5" s="154" customFormat="1">
      <c r="A62" s="152"/>
      <c r="B62" s="158" t="s">
        <v>96</v>
      </c>
      <c r="C62" s="159"/>
      <c r="D62" s="160" t="s">
        <v>111</v>
      </c>
      <c r="E62" s="161"/>
    </row>
    <row r="63" spans="1:5" s="154" customFormat="1" ht="31.5">
      <c r="A63" s="152"/>
      <c r="B63" s="152"/>
      <c r="C63" s="162"/>
      <c r="D63" s="160" t="s">
        <v>112</v>
      </c>
      <c r="E63" s="161"/>
    </row>
    <row r="64" spans="1:5" s="154" customFormat="1">
      <c r="A64" s="152"/>
      <c r="B64" s="163"/>
      <c r="C64" s="163"/>
      <c r="D64" s="163"/>
      <c r="E64" s="163"/>
    </row>
  </sheetData>
  <mergeCells count="17">
    <mergeCell ref="A1:E1"/>
    <mergeCell ref="A3:E3"/>
    <mergeCell ref="A5:E5"/>
    <mergeCell ref="A7:E7"/>
    <mergeCell ref="A8:E8"/>
    <mergeCell ref="C16:C17"/>
    <mergeCell ref="D16:D17"/>
    <mergeCell ref="F33:F38"/>
    <mergeCell ref="F41:F43"/>
    <mergeCell ref="A9:C9"/>
    <mergeCell ref="B11:C11"/>
    <mergeCell ref="D11:E11"/>
    <mergeCell ref="A13:C13"/>
    <mergeCell ref="B14:E14"/>
    <mergeCell ref="B15:C15"/>
    <mergeCell ref="E15:E17"/>
    <mergeCell ref="B16:B17"/>
  </mergeCells>
  <conditionalFormatting sqref="E29:E30">
    <cfRule type="cellIs" dxfId="2" priority="3" stopIfTrue="1" operator="equal">
      <formula>0</formula>
    </cfRule>
  </conditionalFormatting>
  <conditionalFormatting sqref="E37:E43">
    <cfRule type="cellIs" dxfId="1" priority="1" stopIfTrue="1" operator="equal">
      <formula>0</formula>
    </cfRule>
  </conditionalFormatting>
  <printOptions horizontalCentered="1"/>
  <pageMargins left="0.7" right="0.7" top="0.75" bottom="0.75" header="0.3" footer="0.3"/>
  <pageSetup paperSize="9" scale="40" orientation="landscape" r:id="rId1"/>
  <rowBreaks count="1" manualBreakCount="1">
    <brk id="32"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7"/>
  <sheetViews>
    <sheetView view="pageBreakPreview" topLeftCell="A26" zoomScale="85" zoomScaleNormal="100" zoomScaleSheetLayoutView="85" workbookViewId="0">
      <selection activeCell="C24" sqref="C24"/>
    </sheetView>
  </sheetViews>
  <sheetFormatPr defaultRowHeight="15.75"/>
  <cols>
    <col min="1" max="1" width="12" style="61" customWidth="1"/>
    <col min="2" max="2" width="12.85546875" style="137" customWidth="1"/>
    <col min="3" max="3" width="170.140625" style="136" customWidth="1"/>
    <col min="4" max="4" width="23.5703125" style="86" customWidth="1"/>
    <col min="5" max="5" width="16" style="86" customWidth="1"/>
    <col min="6" max="141" width="9.140625" style="61"/>
    <col min="142" max="142" width="6.42578125" style="61" customWidth="1"/>
    <col min="143" max="143" width="69.140625" style="61" customWidth="1"/>
    <col min="144" max="144" width="9.85546875" style="61" customWidth="1"/>
    <col min="145" max="145" width="20.28515625" style="61" customWidth="1"/>
    <col min="146" max="146" width="18.28515625" style="61" customWidth="1"/>
    <col min="147" max="147" width="18.7109375" style="61" customWidth="1"/>
    <col min="148" max="148" width="13.5703125" style="61" customWidth="1"/>
    <col min="149" max="149" width="18.28515625" style="61" customWidth="1"/>
    <col min="150" max="150" width="13.7109375" style="61" customWidth="1"/>
    <col min="151" max="154" width="12.42578125" style="61" customWidth="1"/>
    <col min="155" max="155" width="19.140625" style="61" customWidth="1"/>
    <col min="156" max="156" width="19.28515625" style="61" customWidth="1"/>
    <col min="157" max="157" width="18.85546875" style="61" customWidth="1"/>
    <col min="158" max="158" width="14" style="61" customWidth="1"/>
    <col min="159" max="159" width="18.7109375" style="61" customWidth="1"/>
    <col min="160" max="160" width="15.85546875" style="61" customWidth="1"/>
    <col min="161" max="161" width="17.5703125" style="61" customWidth="1"/>
    <col min="162" max="162" width="20.7109375" style="61" customWidth="1"/>
    <col min="163" max="163" width="14.42578125" style="61" customWidth="1"/>
    <col min="164" max="164" width="22.140625" style="61" customWidth="1"/>
    <col min="165" max="397" width="9.140625" style="61"/>
    <col min="398" max="398" width="6.42578125" style="61" customWidth="1"/>
    <col min="399" max="399" width="69.140625" style="61" customWidth="1"/>
    <col min="400" max="400" width="9.85546875" style="61" customWidth="1"/>
    <col min="401" max="401" width="20.28515625" style="61" customWidth="1"/>
    <col min="402" max="402" width="18.28515625" style="61" customWidth="1"/>
    <col min="403" max="403" width="18.7109375" style="61" customWidth="1"/>
    <col min="404" max="404" width="13.5703125" style="61" customWidth="1"/>
    <col min="405" max="405" width="18.28515625" style="61" customWidth="1"/>
    <col min="406" max="406" width="13.7109375" style="61" customWidth="1"/>
    <col min="407" max="410" width="12.42578125" style="61" customWidth="1"/>
    <col min="411" max="411" width="19.140625" style="61" customWidth="1"/>
    <col min="412" max="412" width="19.28515625" style="61" customWidth="1"/>
    <col min="413" max="413" width="18.85546875" style="61" customWidth="1"/>
    <col min="414" max="414" width="14" style="61" customWidth="1"/>
    <col min="415" max="415" width="18.7109375" style="61" customWidth="1"/>
    <col min="416" max="416" width="15.85546875" style="61" customWidth="1"/>
    <col min="417" max="417" width="17.5703125" style="61" customWidth="1"/>
    <col min="418" max="418" width="20.7109375" style="61" customWidth="1"/>
    <col min="419" max="419" width="14.42578125" style="61" customWidth="1"/>
    <col min="420" max="420" width="22.140625" style="61" customWidth="1"/>
    <col min="421" max="653" width="9.140625" style="61"/>
    <col min="654" max="654" width="6.42578125" style="61" customWidth="1"/>
    <col min="655" max="655" width="69.140625" style="61" customWidth="1"/>
    <col min="656" max="656" width="9.85546875" style="61" customWidth="1"/>
    <col min="657" max="657" width="20.28515625" style="61" customWidth="1"/>
    <col min="658" max="658" width="18.28515625" style="61" customWidth="1"/>
    <col min="659" max="659" width="18.7109375" style="61" customWidth="1"/>
    <col min="660" max="660" width="13.5703125" style="61" customWidth="1"/>
    <col min="661" max="661" width="18.28515625" style="61" customWidth="1"/>
    <col min="662" max="662" width="13.7109375" style="61" customWidth="1"/>
    <col min="663" max="666" width="12.42578125" style="61" customWidth="1"/>
    <col min="667" max="667" width="19.140625" style="61" customWidth="1"/>
    <col min="668" max="668" width="19.28515625" style="61" customWidth="1"/>
    <col min="669" max="669" width="18.85546875" style="61" customWidth="1"/>
    <col min="670" max="670" width="14" style="61" customWidth="1"/>
    <col min="671" max="671" width="18.7109375" style="61" customWidth="1"/>
    <col min="672" max="672" width="15.85546875" style="61" customWidth="1"/>
    <col min="673" max="673" width="17.5703125" style="61" customWidth="1"/>
    <col min="674" max="674" width="20.7109375" style="61" customWidth="1"/>
    <col min="675" max="675" width="14.42578125" style="61" customWidth="1"/>
    <col min="676" max="676" width="22.140625" style="61" customWidth="1"/>
    <col min="677" max="909" width="9.140625" style="61"/>
    <col min="910" max="910" width="6.42578125" style="61" customWidth="1"/>
    <col min="911" max="911" width="69.140625" style="61" customWidth="1"/>
    <col min="912" max="912" width="9.85546875" style="61" customWidth="1"/>
    <col min="913" max="913" width="20.28515625" style="61" customWidth="1"/>
    <col min="914" max="914" width="18.28515625" style="61" customWidth="1"/>
    <col min="915" max="915" width="18.7109375" style="61" customWidth="1"/>
    <col min="916" max="916" width="13.5703125" style="61" customWidth="1"/>
    <col min="917" max="917" width="18.28515625" style="61" customWidth="1"/>
    <col min="918" max="918" width="13.7109375" style="61" customWidth="1"/>
    <col min="919" max="922" width="12.42578125" style="61" customWidth="1"/>
    <col min="923" max="923" width="19.140625" style="61" customWidth="1"/>
    <col min="924" max="924" width="19.28515625" style="61" customWidth="1"/>
    <col min="925" max="925" width="18.85546875" style="61" customWidth="1"/>
    <col min="926" max="926" width="14" style="61" customWidth="1"/>
    <col min="927" max="927" width="18.7109375" style="61" customWidth="1"/>
    <col min="928" max="928" width="15.85546875" style="61" customWidth="1"/>
    <col min="929" max="929" width="17.5703125" style="61" customWidth="1"/>
    <col min="930" max="930" width="20.7109375" style="61" customWidth="1"/>
    <col min="931" max="931" width="14.42578125" style="61" customWidth="1"/>
    <col min="932" max="932" width="22.140625" style="61" customWidth="1"/>
    <col min="933" max="1165" width="9.140625" style="61"/>
    <col min="1166" max="1166" width="6.42578125" style="61" customWidth="1"/>
    <col min="1167" max="1167" width="69.140625" style="61" customWidth="1"/>
    <col min="1168" max="1168" width="9.85546875" style="61" customWidth="1"/>
    <col min="1169" max="1169" width="20.28515625" style="61" customWidth="1"/>
    <col min="1170" max="1170" width="18.28515625" style="61" customWidth="1"/>
    <col min="1171" max="1171" width="18.7109375" style="61" customWidth="1"/>
    <col min="1172" max="1172" width="13.5703125" style="61" customWidth="1"/>
    <col min="1173" max="1173" width="18.28515625" style="61" customWidth="1"/>
    <col min="1174" max="1174" width="13.7109375" style="61" customWidth="1"/>
    <col min="1175" max="1178" width="12.42578125" style="61" customWidth="1"/>
    <col min="1179" max="1179" width="19.140625" style="61" customWidth="1"/>
    <col min="1180" max="1180" width="19.28515625" style="61" customWidth="1"/>
    <col min="1181" max="1181" width="18.85546875" style="61" customWidth="1"/>
    <col min="1182" max="1182" width="14" style="61" customWidth="1"/>
    <col min="1183" max="1183" width="18.7109375" style="61" customWidth="1"/>
    <col min="1184" max="1184" width="15.85546875" style="61" customWidth="1"/>
    <col min="1185" max="1185" width="17.5703125" style="61" customWidth="1"/>
    <col min="1186" max="1186" width="20.7109375" style="61" customWidth="1"/>
    <col min="1187" max="1187" width="14.42578125" style="61" customWidth="1"/>
    <col min="1188" max="1188" width="22.140625" style="61" customWidth="1"/>
    <col min="1189" max="1421" width="9.140625" style="61"/>
    <col min="1422" max="1422" width="6.42578125" style="61" customWidth="1"/>
    <col min="1423" max="1423" width="69.140625" style="61" customWidth="1"/>
    <col min="1424" max="1424" width="9.85546875" style="61" customWidth="1"/>
    <col min="1425" max="1425" width="20.28515625" style="61" customWidth="1"/>
    <col min="1426" max="1426" width="18.28515625" style="61" customWidth="1"/>
    <col min="1427" max="1427" width="18.7109375" style="61" customWidth="1"/>
    <col min="1428" max="1428" width="13.5703125" style="61" customWidth="1"/>
    <col min="1429" max="1429" width="18.28515625" style="61" customWidth="1"/>
    <col min="1430" max="1430" width="13.7109375" style="61" customWidth="1"/>
    <col min="1431" max="1434" width="12.42578125" style="61" customWidth="1"/>
    <col min="1435" max="1435" width="19.140625" style="61" customWidth="1"/>
    <col min="1436" max="1436" width="19.28515625" style="61" customWidth="1"/>
    <col min="1437" max="1437" width="18.85546875" style="61" customWidth="1"/>
    <col min="1438" max="1438" width="14" style="61" customWidth="1"/>
    <col min="1439" max="1439" width="18.7109375" style="61" customWidth="1"/>
    <col min="1440" max="1440" width="15.85546875" style="61" customWidth="1"/>
    <col min="1441" max="1441" width="17.5703125" style="61" customWidth="1"/>
    <col min="1442" max="1442" width="20.7109375" style="61" customWidth="1"/>
    <col min="1443" max="1443" width="14.42578125" style="61" customWidth="1"/>
    <col min="1444" max="1444" width="22.140625" style="61" customWidth="1"/>
    <col min="1445" max="1677" width="9.140625" style="61"/>
    <col min="1678" max="1678" width="6.42578125" style="61" customWidth="1"/>
    <col min="1679" max="1679" width="69.140625" style="61" customWidth="1"/>
    <col min="1680" max="1680" width="9.85546875" style="61" customWidth="1"/>
    <col min="1681" max="1681" width="20.28515625" style="61" customWidth="1"/>
    <col min="1682" max="1682" width="18.28515625" style="61" customWidth="1"/>
    <col min="1683" max="1683" width="18.7109375" style="61" customWidth="1"/>
    <col min="1684" max="1684" width="13.5703125" style="61" customWidth="1"/>
    <col min="1685" max="1685" width="18.28515625" style="61" customWidth="1"/>
    <col min="1686" max="1686" width="13.7109375" style="61" customWidth="1"/>
    <col min="1687" max="1690" width="12.42578125" style="61" customWidth="1"/>
    <col min="1691" max="1691" width="19.140625" style="61" customWidth="1"/>
    <col min="1692" max="1692" width="19.28515625" style="61" customWidth="1"/>
    <col min="1693" max="1693" width="18.85546875" style="61" customWidth="1"/>
    <col min="1694" max="1694" width="14" style="61" customWidth="1"/>
    <col min="1695" max="1695" width="18.7109375" style="61" customWidth="1"/>
    <col min="1696" max="1696" width="15.85546875" style="61" customWidth="1"/>
    <col min="1697" max="1697" width="17.5703125" style="61" customWidth="1"/>
    <col min="1698" max="1698" width="20.7109375" style="61" customWidth="1"/>
    <col min="1699" max="1699" width="14.42578125" style="61" customWidth="1"/>
    <col min="1700" max="1700" width="22.140625" style="61" customWidth="1"/>
    <col min="1701" max="1933" width="9.140625" style="61"/>
    <col min="1934" max="1934" width="6.42578125" style="61" customWidth="1"/>
    <col min="1935" max="1935" width="69.140625" style="61" customWidth="1"/>
    <col min="1936" max="1936" width="9.85546875" style="61" customWidth="1"/>
    <col min="1937" max="1937" width="20.28515625" style="61" customWidth="1"/>
    <col min="1938" max="1938" width="18.28515625" style="61" customWidth="1"/>
    <col min="1939" max="1939" width="18.7109375" style="61" customWidth="1"/>
    <col min="1940" max="1940" width="13.5703125" style="61" customWidth="1"/>
    <col min="1941" max="1941" width="18.28515625" style="61" customWidth="1"/>
    <col min="1942" max="1942" width="13.7109375" style="61" customWidth="1"/>
    <col min="1943" max="1946" width="12.42578125" style="61" customWidth="1"/>
    <col min="1947" max="1947" width="19.140625" style="61" customWidth="1"/>
    <col min="1948" max="1948" width="19.28515625" style="61" customWidth="1"/>
    <col min="1949" max="1949" width="18.85546875" style="61" customWidth="1"/>
    <col min="1950" max="1950" width="14" style="61" customWidth="1"/>
    <col min="1951" max="1951" width="18.7109375" style="61" customWidth="1"/>
    <col min="1952" max="1952" width="15.85546875" style="61" customWidth="1"/>
    <col min="1953" max="1953" width="17.5703125" style="61" customWidth="1"/>
    <col min="1954" max="1954" width="20.7109375" style="61" customWidth="1"/>
    <col min="1955" max="1955" width="14.42578125" style="61" customWidth="1"/>
    <col min="1956" max="1956" width="22.140625" style="61" customWidth="1"/>
    <col min="1957" max="2189" width="9.140625" style="61"/>
    <col min="2190" max="2190" width="6.42578125" style="61" customWidth="1"/>
    <col min="2191" max="2191" width="69.140625" style="61" customWidth="1"/>
    <col min="2192" max="2192" width="9.85546875" style="61" customWidth="1"/>
    <col min="2193" max="2193" width="20.28515625" style="61" customWidth="1"/>
    <col min="2194" max="2194" width="18.28515625" style="61" customWidth="1"/>
    <col min="2195" max="2195" width="18.7109375" style="61" customWidth="1"/>
    <col min="2196" max="2196" width="13.5703125" style="61" customWidth="1"/>
    <col min="2197" max="2197" width="18.28515625" style="61" customWidth="1"/>
    <col min="2198" max="2198" width="13.7109375" style="61" customWidth="1"/>
    <col min="2199" max="2202" width="12.42578125" style="61" customWidth="1"/>
    <col min="2203" max="2203" width="19.140625" style="61" customWidth="1"/>
    <col min="2204" max="2204" width="19.28515625" style="61" customWidth="1"/>
    <col min="2205" max="2205" width="18.85546875" style="61" customWidth="1"/>
    <col min="2206" max="2206" width="14" style="61" customWidth="1"/>
    <col min="2207" max="2207" width="18.7109375" style="61" customWidth="1"/>
    <col min="2208" max="2208" width="15.85546875" style="61" customWidth="1"/>
    <col min="2209" max="2209" width="17.5703125" style="61" customWidth="1"/>
    <col min="2210" max="2210" width="20.7109375" style="61" customWidth="1"/>
    <col min="2211" max="2211" width="14.42578125" style="61" customWidth="1"/>
    <col min="2212" max="2212" width="22.140625" style="61" customWidth="1"/>
    <col min="2213" max="2445" width="9.140625" style="61"/>
    <col min="2446" max="2446" width="6.42578125" style="61" customWidth="1"/>
    <col min="2447" max="2447" width="69.140625" style="61" customWidth="1"/>
    <col min="2448" max="2448" width="9.85546875" style="61" customWidth="1"/>
    <col min="2449" max="2449" width="20.28515625" style="61" customWidth="1"/>
    <col min="2450" max="2450" width="18.28515625" style="61" customWidth="1"/>
    <col min="2451" max="2451" width="18.7109375" style="61" customWidth="1"/>
    <col min="2452" max="2452" width="13.5703125" style="61" customWidth="1"/>
    <col min="2453" max="2453" width="18.28515625" style="61" customWidth="1"/>
    <col min="2454" max="2454" width="13.7109375" style="61" customWidth="1"/>
    <col min="2455" max="2458" width="12.42578125" style="61" customWidth="1"/>
    <col min="2459" max="2459" width="19.140625" style="61" customWidth="1"/>
    <col min="2460" max="2460" width="19.28515625" style="61" customWidth="1"/>
    <col min="2461" max="2461" width="18.85546875" style="61" customWidth="1"/>
    <col min="2462" max="2462" width="14" style="61" customWidth="1"/>
    <col min="2463" max="2463" width="18.7109375" style="61" customWidth="1"/>
    <col min="2464" max="2464" width="15.85546875" style="61" customWidth="1"/>
    <col min="2465" max="2465" width="17.5703125" style="61" customWidth="1"/>
    <col min="2466" max="2466" width="20.7109375" style="61" customWidth="1"/>
    <col min="2467" max="2467" width="14.42578125" style="61" customWidth="1"/>
    <col min="2468" max="2468" width="22.140625" style="61" customWidth="1"/>
    <col min="2469" max="2701" width="9.140625" style="61"/>
    <col min="2702" max="2702" width="6.42578125" style="61" customWidth="1"/>
    <col min="2703" max="2703" width="69.140625" style="61" customWidth="1"/>
    <col min="2704" max="2704" width="9.85546875" style="61" customWidth="1"/>
    <col min="2705" max="2705" width="20.28515625" style="61" customWidth="1"/>
    <col min="2706" max="2706" width="18.28515625" style="61" customWidth="1"/>
    <col min="2707" max="2707" width="18.7109375" style="61" customWidth="1"/>
    <col min="2708" max="2708" width="13.5703125" style="61" customWidth="1"/>
    <col min="2709" max="2709" width="18.28515625" style="61" customWidth="1"/>
    <col min="2710" max="2710" width="13.7109375" style="61" customWidth="1"/>
    <col min="2711" max="2714" width="12.42578125" style="61" customWidth="1"/>
    <col min="2715" max="2715" width="19.140625" style="61" customWidth="1"/>
    <col min="2716" max="2716" width="19.28515625" style="61" customWidth="1"/>
    <col min="2717" max="2717" width="18.85546875" style="61" customWidth="1"/>
    <col min="2718" max="2718" width="14" style="61" customWidth="1"/>
    <col min="2719" max="2719" width="18.7109375" style="61" customWidth="1"/>
    <col min="2720" max="2720" width="15.85546875" style="61" customWidth="1"/>
    <col min="2721" max="2721" width="17.5703125" style="61" customWidth="1"/>
    <col min="2722" max="2722" width="20.7109375" style="61" customWidth="1"/>
    <col min="2723" max="2723" width="14.42578125" style="61" customWidth="1"/>
    <col min="2724" max="2724" width="22.140625" style="61" customWidth="1"/>
    <col min="2725" max="2957" width="9.140625" style="61"/>
    <col min="2958" max="2958" width="6.42578125" style="61" customWidth="1"/>
    <col min="2959" max="2959" width="69.140625" style="61" customWidth="1"/>
    <col min="2960" max="2960" width="9.85546875" style="61" customWidth="1"/>
    <col min="2961" max="2961" width="20.28515625" style="61" customWidth="1"/>
    <col min="2962" max="2962" width="18.28515625" style="61" customWidth="1"/>
    <col min="2963" max="2963" width="18.7109375" style="61" customWidth="1"/>
    <col min="2964" max="2964" width="13.5703125" style="61" customWidth="1"/>
    <col min="2965" max="2965" width="18.28515625" style="61" customWidth="1"/>
    <col min="2966" max="2966" width="13.7109375" style="61" customWidth="1"/>
    <col min="2967" max="2970" width="12.42578125" style="61" customWidth="1"/>
    <col min="2971" max="2971" width="19.140625" style="61" customWidth="1"/>
    <col min="2972" max="2972" width="19.28515625" style="61" customWidth="1"/>
    <col min="2973" max="2973" width="18.85546875" style="61" customWidth="1"/>
    <col min="2974" max="2974" width="14" style="61" customWidth="1"/>
    <col min="2975" max="2975" width="18.7109375" style="61" customWidth="1"/>
    <col min="2976" max="2976" width="15.85546875" style="61" customWidth="1"/>
    <col min="2977" max="2977" width="17.5703125" style="61" customWidth="1"/>
    <col min="2978" max="2978" width="20.7109375" style="61" customWidth="1"/>
    <col min="2979" max="2979" width="14.42578125" style="61" customWidth="1"/>
    <col min="2980" max="2980" width="22.140625" style="61" customWidth="1"/>
    <col min="2981" max="3213" width="9.140625" style="61"/>
    <col min="3214" max="3214" width="6.42578125" style="61" customWidth="1"/>
    <col min="3215" max="3215" width="69.140625" style="61" customWidth="1"/>
    <col min="3216" max="3216" width="9.85546875" style="61" customWidth="1"/>
    <col min="3217" max="3217" width="20.28515625" style="61" customWidth="1"/>
    <col min="3218" max="3218" width="18.28515625" style="61" customWidth="1"/>
    <col min="3219" max="3219" width="18.7109375" style="61" customWidth="1"/>
    <col min="3220" max="3220" width="13.5703125" style="61" customWidth="1"/>
    <col min="3221" max="3221" width="18.28515625" style="61" customWidth="1"/>
    <col min="3222" max="3222" width="13.7109375" style="61" customWidth="1"/>
    <col min="3223" max="3226" width="12.42578125" style="61" customWidth="1"/>
    <col min="3227" max="3227" width="19.140625" style="61" customWidth="1"/>
    <col min="3228" max="3228" width="19.28515625" style="61" customWidth="1"/>
    <col min="3229" max="3229" width="18.85546875" style="61" customWidth="1"/>
    <col min="3230" max="3230" width="14" style="61" customWidth="1"/>
    <col min="3231" max="3231" width="18.7109375" style="61" customWidth="1"/>
    <col min="3232" max="3232" width="15.85546875" style="61" customWidth="1"/>
    <col min="3233" max="3233" width="17.5703125" style="61" customWidth="1"/>
    <col min="3234" max="3234" width="20.7109375" style="61" customWidth="1"/>
    <col min="3235" max="3235" width="14.42578125" style="61" customWidth="1"/>
    <col min="3236" max="3236" width="22.140625" style="61" customWidth="1"/>
    <col min="3237" max="3469" width="9.140625" style="61"/>
    <col min="3470" max="3470" width="6.42578125" style="61" customWidth="1"/>
    <col min="3471" max="3471" width="69.140625" style="61" customWidth="1"/>
    <col min="3472" max="3472" width="9.85546875" style="61" customWidth="1"/>
    <col min="3473" max="3473" width="20.28515625" style="61" customWidth="1"/>
    <col min="3474" max="3474" width="18.28515625" style="61" customWidth="1"/>
    <col min="3475" max="3475" width="18.7109375" style="61" customWidth="1"/>
    <col min="3476" max="3476" width="13.5703125" style="61" customWidth="1"/>
    <col min="3477" max="3477" width="18.28515625" style="61" customWidth="1"/>
    <col min="3478" max="3478" width="13.7109375" style="61" customWidth="1"/>
    <col min="3479" max="3482" width="12.42578125" style="61" customWidth="1"/>
    <col min="3483" max="3483" width="19.140625" style="61" customWidth="1"/>
    <col min="3484" max="3484" width="19.28515625" style="61" customWidth="1"/>
    <col min="3485" max="3485" width="18.85546875" style="61" customWidth="1"/>
    <col min="3486" max="3486" width="14" style="61" customWidth="1"/>
    <col min="3487" max="3487" width="18.7109375" style="61" customWidth="1"/>
    <col min="3488" max="3488" width="15.85546875" style="61" customWidth="1"/>
    <col min="3489" max="3489" width="17.5703125" style="61" customWidth="1"/>
    <col min="3490" max="3490" width="20.7109375" style="61" customWidth="1"/>
    <col min="3491" max="3491" width="14.42578125" style="61" customWidth="1"/>
    <col min="3492" max="3492" width="22.140625" style="61" customWidth="1"/>
    <col min="3493" max="3725" width="9.140625" style="61"/>
    <col min="3726" max="3726" width="6.42578125" style="61" customWidth="1"/>
    <col min="3727" max="3727" width="69.140625" style="61" customWidth="1"/>
    <col min="3728" max="3728" width="9.85546875" style="61" customWidth="1"/>
    <col min="3729" max="3729" width="20.28515625" style="61" customWidth="1"/>
    <col min="3730" max="3730" width="18.28515625" style="61" customWidth="1"/>
    <col min="3731" max="3731" width="18.7109375" style="61" customWidth="1"/>
    <col min="3732" max="3732" width="13.5703125" style="61" customWidth="1"/>
    <col min="3733" max="3733" width="18.28515625" style="61" customWidth="1"/>
    <col min="3734" max="3734" width="13.7109375" style="61" customWidth="1"/>
    <col min="3735" max="3738" width="12.42578125" style="61" customWidth="1"/>
    <col min="3739" max="3739" width="19.140625" style="61" customWidth="1"/>
    <col min="3740" max="3740" width="19.28515625" style="61" customWidth="1"/>
    <col min="3741" max="3741" width="18.85546875" style="61" customWidth="1"/>
    <col min="3742" max="3742" width="14" style="61" customWidth="1"/>
    <col min="3743" max="3743" width="18.7109375" style="61" customWidth="1"/>
    <col min="3744" max="3744" width="15.85546875" style="61" customWidth="1"/>
    <col min="3745" max="3745" width="17.5703125" style="61" customWidth="1"/>
    <col min="3746" max="3746" width="20.7109375" style="61" customWidth="1"/>
    <col min="3747" max="3747" width="14.42578125" style="61" customWidth="1"/>
    <col min="3748" max="3748" width="22.140625" style="61" customWidth="1"/>
    <col min="3749" max="3981" width="9.140625" style="61"/>
    <col min="3982" max="3982" width="6.42578125" style="61" customWidth="1"/>
    <col min="3983" max="3983" width="69.140625" style="61" customWidth="1"/>
    <col min="3984" max="3984" width="9.85546875" style="61" customWidth="1"/>
    <col min="3985" max="3985" width="20.28515625" style="61" customWidth="1"/>
    <col min="3986" max="3986" width="18.28515625" style="61" customWidth="1"/>
    <col min="3987" max="3987" width="18.7109375" style="61" customWidth="1"/>
    <col min="3988" max="3988" width="13.5703125" style="61" customWidth="1"/>
    <col min="3989" max="3989" width="18.28515625" style="61" customWidth="1"/>
    <col min="3990" max="3990" width="13.7109375" style="61" customWidth="1"/>
    <col min="3991" max="3994" width="12.42578125" style="61" customWidth="1"/>
    <col min="3995" max="3995" width="19.140625" style="61" customWidth="1"/>
    <col min="3996" max="3996" width="19.28515625" style="61" customWidth="1"/>
    <col min="3997" max="3997" width="18.85546875" style="61" customWidth="1"/>
    <col min="3998" max="3998" width="14" style="61" customWidth="1"/>
    <col min="3999" max="3999" width="18.7109375" style="61" customWidth="1"/>
    <col min="4000" max="4000" width="15.85546875" style="61" customWidth="1"/>
    <col min="4001" max="4001" width="17.5703125" style="61" customWidth="1"/>
    <col min="4002" max="4002" width="20.7109375" style="61" customWidth="1"/>
    <col min="4003" max="4003" width="14.42578125" style="61" customWidth="1"/>
    <col min="4004" max="4004" width="22.140625" style="61" customWidth="1"/>
    <col min="4005" max="4237" width="9.140625" style="61"/>
    <col min="4238" max="4238" width="6.42578125" style="61" customWidth="1"/>
    <col min="4239" max="4239" width="69.140625" style="61" customWidth="1"/>
    <col min="4240" max="4240" width="9.85546875" style="61" customWidth="1"/>
    <col min="4241" max="4241" width="20.28515625" style="61" customWidth="1"/>
    <col min="4242" max="4242" width="18.28515625" style="61" customWidth="1"/>
    <col min="4243" max="4243" width="18.7109375" style="61" customWidth="1"/>
    <col min="4244" max="4244" width="13.5703125" style="61" customWidth="1"/>
    <col min="4245" max="4245" width="18.28515625" style="61" customWidth="1"/>
    <col min="4246" max="4246" width="13.7109375" style="61" customWidth="1"/>
    <col min="4247" max="4250" width="12.42578125" style="61" customWidth="1"/>
    <col min="4251" max="4251" width="19.140625" style="61" customWidth="1"/>
    <col min="4252" max="4252" width="19.28515625" style="61" customWidth="1"/>
    <col min="4253" max="4253" width="18.85546875" style="61" customWidth="1"/>
    <col min="4254" max="4254" width="14" style="61" customWidth="1"/>
    <col min="4255" max="4255" width="18.7109375" style="61" customWidth="1"/>
    <col min="4256" max="4256" width="15.85546875" style="61" customWidth="1"/>
    <col min="4257" max="4257" width="17.5703125" style="61" customWidth="1"/>
    <col min="4258" max="4258" width="20.7109375" style="61" customWidth="1"/>
    <col min="4259" max="4259" width="14.42578125" style="61" customWidth="1"/>
    <col min="4260" max="4260" width="22.140625" style="61" customWidth="1"/>
    <col min="4261" max="4493" width="9.140625" style="61"/>
    <col min="4494" max="4494" width="6.42578125" style="61" customWidth="1"/>
    <col min="4495" max="4495" width="69.140625" style="61" customWidth="1"/>
    <col min="4496" max="4496" width="9.85546875" style="61" customWidth="1"/>
    <col min="4497" max="4497" width="20.28515625" style="61" customWidth="1"/>
    <col min="4498" max="4498" width="18.28515625" style="61" customWidth="1"/>
    <col min="4499" max="4499" width="18.7109375" style="61" customWidth="1"/>
    <col min="4500" max="4500" width="13.5703125" style="61" customWidth="1"/>
    <col min="4501" max="4501" width="18.28515625" style="61" customWidth="1"/>
    <col min="4502" max="4502" width="13.7109375" style="61" customWidth="1"/>
    <col min="4503" max="4506" width="12.42578125" style="61" customWidth="1"/>
    <col min="4507" max="4507" width="19.140625" style="61" customWidth="1"/>
    <col min="4508" max="4508" width="19.28515625" style="61" customWidth="1"/>
    <col min="4509" max="4509" width="18.85546875" style="61" customWidth="1"/>
    <col min="4510" max="4510" width="14" style="61" customWidth="1"/>
    <col min="4511" max="4511" width="18.7109375" style="61" customWidth="1"/>
    <col min="4512" max="4512" width="15.85546875" style="61" customWidth="1"/>
    <col min="4513" max="4513" width="17.5703125" style="61" customWidth="1"/>
    <col min="4514" max="4514" width="20.7109375" style="61" customWidth="1"/>
    <col min="4515" max="4515" width="14.42578125" style="61" customWidth="1"/>
    <col min="4516" max="4516" width="22.140625" style="61" customWidth="1"/>
    <col min="4517" max="4749" width="9.140625" style="61"/>
    <col min="4750" max="4750" width="6.42578125" style="61" customWidth="1"/>
    <col min="4751" max="4751" width="69.140625" style="61" customWidth="1"/>
    <col min="4752" max="4752" width="9.85546875" style="61" customWidth="1"/>
    <col min="4753" max="4753" width="20.28515625" style="61" customWidth="1"/>
    <col min="4754" max="4754" width="18.28515625" style="61" customWidth="1"/>
    <col min="4755" max="4755" width="18.7109375" style="61" customWidth="1"/>
    <col min="4756" max="4756" width="13.5703125" style="61" customWidth="1"/>
    <col min="4757" max="4757" width="18.28515625" style="61" customWidth="1"/>
    <col min="4758" max="4758" width="13.7109375" style="61" customWidth="1"/>
    <col min="4759" max="4762" width="12.42578125" style="61" customWidth="1"/>
    <col min="4763" max="4763" width="19.140625" style="61" customWidth="1"/>
    <col min="4764" max="4764" width="19.28515625" style="61" customWidth="1"/>
    <col min="4765" max="4765" width="18.85546875" style="61" customWidth="1"/>
    <col min="4766" max="4766" width="14" style="61" customWidth="1"/>
    <col min="4767" max="4767" width="18.7109375" style="61" customWidth="1"/>
    <col min="4768" max="4768" width="15.85546875" style="61" customWidth="1"/>
    <col min="4769" max="4769" width="17.5703125" style="61" customWidth="1"/>
    <col min="4770" max="4770" width="20.7109375" style="61" customWidth="1"/>
    <col min="4771" max="4771" width="14.42578125" style="61" customWidth="1"/>
    <col min="4772" max="4772" width="22.140625" style="61" customWidth="1"/>
    <col min="4773" max="5005" width="9.140625" style="61"/>
    <col min="5006" max="5006" width="6.42578125" style="61" customWidth="1"/>
    <col min="5007" max="5007" width="69.140625" style="61" customWidth="1"/>
    <col min="5008" max="5008" width="9.85546875" style="61" customWidth="1"/>
    <col min="5009" max="5009" width="20.28515625" style="61" customWidth="1"/>
    <col min="5010" max="5010" width="18.28515625" style="61" customWidth="1"/>
    <col min="5011" max="5011" width="18.7109375" style="61" customWidth="1"/>
    <col min="5012" max="5012" width="13.5703125" style="61" customWidth="1"/>
    <col min="5013" max="5013" width="18.28515625" style="61" customWidth="1"/>
    <col min="5014" max="5014" width="13.7109375" style="61" customWidth="1"/>
    <col min="5015" max="5018" width="12.42578125" style="61" customWidth="1"/>
    <col min="5019" max="5019" width="19.140625" style="61" customWidth="1"/>
    <col min="5020" max="5020" width="19.28515625" style="61" customWidth="1"/>
    <col min="5021" max="5021" width="18.85546875" style="61" customWidth="1"/>
    <col min="5022" max="5022" width="14" style="61" customWidth="1"/>
    <col min="5023" max="5023" width="18.7109375" style="61" customWidth="1"/>
    <col min="5024" max="5024" width="15.85546875" style="61" customWidth="1"/>
    <col min="5025" max="5025" width="17.5703125" style="61" customWidth="1"/>
    <col min="5026" max="5026" width="20.7109375" style="61" customWidth="1"/>
    <col min="5027" max="5027" width="14.42578125" style="61" customWidth="1"/>
    <col min="5028" max="5028" width="22.140625" style="61" customWidth="1"/>
    <col min="5029" max="5261" width="9.140625" style="61"/>
    <col min="5262" max="5262" width="6.42578125" style="61" customWidth="1"/>
    <col min="5263" max="5263" width="69.140625" style="61" customWidth="1"/>
    <col min="5264" max="5264" width="9.85546875" style="61" customWidth="1"/>
    <col min="5265" max="5265" width="20.28515625" style="61" customWidth="1"/>
    <col min="5266" max="5266" width="18.28515625" style="61" customWidth="1"/>
    <col min="5267" max="5267" width="18.7109375" style="61" customWidth="1"/>
    <col min="5268" max="5268" width="13.5703125" style="61" customWidth="1"/>
    <col min="5269" max="5269" width="18.28515625" style="61" customWidth="1"/>
    <col min="5270" max="5270" width="13.7109375" style="61" customWidth="1"/>
    <col min="5271" max="5274" width="12.42578125" style="61" customWidth="1"/>
    <col min="5275" max="5275" width="19.140625" style="61" customWidth="1"/>
    <col min="5276" max="5276" width="19.28515625" style="61" customWidth="1"/>
    <col min="5277" max="5277" width="18.85546875" style="61" customWidth="1"/>
    <col min="5278" max="5278" width="14" style="61" customWidth="1"/>
    <col min="5279" max="5279" width="18.7109375" style="61" customWidth="1"/>
    <col min="5280" max="5280" width="15.85546875" style="61" customWidth="1"/>
    <col min="5281" max="5281" width="17.5703125" style="61" customWidth="1"/>
    <col min="5282" max="5282" width="20.7109375" style="61" customWidth="1"/>
    <col min="5283" max="5283" width="14.42578125" style="61" customWidth="1"/>
    <col min="5284" max="5284" width="22.140625" style="61" customWidth="1"/>
    <col min="5285" max="5517" width="9.140625" style="61"/>
    <col min="5518" max="5518" width="6.42578125" style="61" customWidth="1"/>
    <col min="5519" max="5519" width="69.140625" style="61" customWidth="1"/>
    <col min="5520" max="5520" width="9.85546875" style="61" customWidth="1"/>
    <col min="5521" max="5521" width="20.28515625" style="61" customWidth="1"/>
    <col min="5522" max="5522" width="18.28515625" style="61" customWidth="1"/>
    <col min="5523" max="5523" width="18.7109375" style="61" customWidth="1"/>
    <col min="5524" max="5524" width="13.5703125" style="61" customWidth="1"/>
    <col min="5525" max="5525" width="18.28515625" style="61" customWidth="1"/>
    <col min="5526" max="5526" width="13.7109375" style="61" customWidth="1"/>
    <col min="5527" max="5530" width="12.42578125" style="61" customWidth="1"/>
    <col min="5531" max="5531" width="19.140625" style="61" customWidth="1"/>
    <col min="5532" max="5532" width="19.28515625" style="61" customWidth="1"/>
    <col min="5533" max="5533" width="18.85546875" style="61" customWidth="1"/>
    <col min="5534" max="5534" width="14" style="61" customWidth="1"/>
    <col min="5535" max="5535" width="18.7109375" style="61" customWidth="1"/>
    <col min="5536" max="5536" width="15.85546875" style="61" customWidth="1"/>
    <col min="5537" max="5537" width="17.5703125" style="61" customWidth="1"/>
    <col min="5538" max="5538" width="20.7109375" style="61" customWidth="1"/>
    <col min="5539" max="5539" width="14.42578125" style="61" customWidth="1"/>
    <col min="5540" max="5540" width="22.140625" style="61" customWidth="1"/>
    <col min="5541" max="5773" width="9.140625" style="61"/>
    <col min="5774" max="5774" width="6.42578125" style="61" customWidth="1"/>
    <col min="5775" max="5775" width="69.140625" style="61" customWidth="1"/>
    <col min="5776" max="5776" width="9.85546875" style="61" customWidth="1"/>
    <col min="5777" max="5777" width="20.28515625" style="61" customWidth="1"/>
    <col min="5778" max="5778" width="18.28515625" style="61" customWidth="1"/>
    <col min="5779" max="5779" width="18.7109375" style="61" customWidth="1"/>
    <col min="5780" max="5780" width="13.5703125" style="61" customWidth="1"/>
    <col min="5781" max="5781" width="18.28515625" style="61" customWidth="1"/>
    <col min="5782" max="5782" width="13.7109375" style="61" customWidth="1"/>
    <col min="5783" max="5786" width="12.42578125" style="61" customWidth="1"/>
    <col min="5787" max="5787" width="19.140625" style="61" customWidth="1"/>
    <col min="5788" max="5788" width="19.28515625" style="61" customWidth="1"/>
    <col min="5789" max="5789" width="18.85546875" style="61" customWidth="1"/>
    <col min="5790" max="5790" width="14" style="61" customWidth="1"/>
    <col min="5791" max="5791" width="18.7109375" style="61" customWidth="1"/>
    <col min="5792" max="5792" width="15.85546875" style="61" customWidth="1"/>
    <col min="5793" max="5793" width="17.5703125" style="61" customWidth="1"/>
    <col min="5794" max="5794" width="20.7109375" style="61" customWidth="1"/>
    <col min="5795" max="5795" width="14.42578125" style="61" customWidth="1"/>
    <col min="5796" max="5796" width="22.140625" style="61" customWidth="1"/>
    <col min="5797" max="6029" width="9.140625" style="61"/>
    <col min="6030" max="6030" width="6.42578125" style="61" customWidth="1"/>
    <col min="6031" max="6031" width="69.140625" style="61" customWidth="1"/>
    <col min="6032" max="6032" width="9.85546875" style="61" customWidth="1"/>
    <col min="6033" max="6033" width="20.28515625" style="61" customWidth="1"/>
    <col min="6034" max="6034" width="18.28515625" style="61" customWidth="1"/>
    <col min="6035" max="6035" width="18.7109375" style="61" customWidth="1"/>
    <col min="6036" max="6036" width="13.5703125" style="61" customWidth="1"/>
    <col min="6037" max="6037" width="18.28515625" style="61" customWidth="1"/>
    <col min="6038" max="6038" width="13.7109375" style="61" customWidth="1"/>
    <col min="6039" max="6042" width="12.42578125" style="61" customWidth="1"/>
    <col min="6043" max="6043" width="19.140625" style="61" customWidth="1"/>
    <col min="6044" max="6044" width="19.28515625" style="61" customWidth="1"/>
    <col min="6045" max="6045" width="18.85546875" style="61" customWidth="1"/>
    <col min="6046" max="6046" width="14" style="61" customWidth="1"/>
    <col min="6047" max="6047" width="18.7109375" style="61" customWidth="1"/>
    <col min="6048" max="6048" width="15.85546875" style="61" customWidth="1"/>
    <col min="6049" max="6049" width="17.5703125" style="61" customWidth="1"/>
    <col min="6050" max="6050" width="20.7109375" style="61" customWidth="1"/>
    <col min="6051" max="6051" width="14.42578125" style="61" customWidth="1"/>
    <col min="6052" max="6052" width="22.140625" style="61" customWidth="1"/>
    <col min="6053" max="6285" width="9.140625" style="61"/>
    <col min="6286" max="6286" width="6.42578125" style="61" customWidth="1"/>
    <col min="6287" max="6287" width="69.140625" style="61" customWidth="1"/>
    <col min="6288" max="6288" width="9.85546875" style="61" customWidth="1"/>
    <col min="6289" max="6289" width="20.28515625" style="61" customWidth="1"/>
    <col min="6290" max="6290" width="18.28515625" style="61" customWidth="1"/>
    <col min="6291" max="6291" width="18.7109375" style="61" customWidth="1"/>
    <col min="6292" max="6292" width="13.5703125" style="61" customWidth="1"/>
    <col min="6293" max="6293" width="18.28515625" style="61" customWidth="1"/>
    <col min="6294" max="6294" width="13.7109375" style="61" customWidth="1"/>
    <col min="6295" max="6298" width="12.42578125" style="61" customWidth="1"/>
    <col min="6299" max="6299" width="19.140625" style="61" customWidth="1"/>
    <col min="6300" max="6300" width="19.28515625" style="61" customWidth="1"/>
    <col min="6301" max="6301" width="18.85546875" style="61" customWidth="1"/>
    <col min="6302" max="6302" width="14" style="61" customWidth="1"/>
    <col min="6303" max="6303" width="18.7109375" style="61" customWidth="1"/>
    <col min="6304" max="6304" width="15.85546875" style="61" customWidth="1"/>
    <col min="6305" max="6305" width="17.5703125" style="61" customWidth="1"/>
    <col min="6306" max="6306" width="20.7109375" style="61" customWidth="1"/>
    <col min="6307" max="6307" width="14.42578125" style="61" customWidth="1"/>
    <col min="6308" max="6308" width="22.140625" style="61" customWidth="1"/>
    <col min="6309" max="6541" width="9.140625" style="61"/>
    <col min="6542" max="6542" width="6.42578125" style="61" customWidth="1"/>
    <col min="6543" max="6543" width="69.140625" style="61" customWidth="1"/>
    <col min="6544" max="6544" width="9.85546875" style="61" customWidth="1"/>
    <col min="6545" max="6545" width="20.28515625" style="61" customWidth="1"/>
    <col min="6546" max="6546" width="18.28515625" style="61" customWidth="1"/>
    <col min="6547" max="6547" width="18.7109375" style="61" customWidth="1"/>
    <col min="6548" max="6548" width="13.5703125" style="61" customWidth="1"/>
    <col min="6549" max="6549" width="18.28515625" style="61" customWidth="1"/>
    <col min="6550" max="6550" width="13.7109375" style="61" customWidth="1"/>
    <col min="6551" max="6554" width="12.42578125" style="61" customWidth="1"/>
    <col min="6555" max="6555" width="19.140625" style="61" customWidth="1"/>
    <col min="6556" max="6556" width="19.28515625" style="61" customWidth="1"/>
    <col min="6557" max="6557" width="18.85546875" style="61" customWidth="1"/>
    <col min="6558" max="6558" width="14" style="61" customWidth="1"/>
    <col min="6559" max="6559" width="18.7109375" style="61" customWidth="1"/>
    <col min="6560" max="6560" width="15.85546875" style="61" customWidth="1"/>
    <col min="6561" max="6561" width="17.5703125" style="61" customWidth="1"/>
    <col min="6562" max="6562" width="20.7109375" style="61" customWidth="1"/>
    <col min="6563" max="6563" width="14.42578125" style="61" customWidth="1"/>
    <col min="6564" max="6564" width="22.140625" style="61" customWidth="1"/>
    <col min="6565" max="6797" width="9.140625" style="61"/>
    <col min="6798" max="6798" width="6.42578125" style="61" customWidth="1"/>
    <col min="6799" max="6799" width="69.140625" style="61" customWidth="1"/>
    <col min="6800" max="6800" width="9.85546875" style="61" customWidth="1"/>
    <col min="6801" max="6801" width="20.28515625" style="61" customWidth="1"/>
    <col min="6802" max="6802" width="18.28515625" style="61" customWidth="1"/>
    <col min="6803" max="6803" width="18.7109375" style="61" customWidth="1"/>
    <col min="6804" max="6804" width="13.5703125" style="61" customWidth="1"/>
    <col min="6805" max="6805" width="18.28515625" style="61" customWidth="1"/>
    <col min="6806" max="6806" width="13.7109375" style="61" customWidth="1"/>
    <col min="6807" max="6810" width="12.42578125" style="61" customWidth="1"/>
    <col min="6811" max="6811" width="19.140625" style="61" customWidth="1"/>
    <col min="6812" max="6812" width="19.28515625" style="61" customWidth="1"/>
    <col min="6813" max="6813" width="18.85546875" style="61" customWidth="1"/>
    <col min="6814" max="6814" width="14" style="61" customWidth="1"/>
    <col min="6815" max="6815" width="18.7109375" style="61" customWidth="1"/>
    <col min="6816" max="6816" width="15.85546875" style="61" customWidth="1"/>
    <col min="6817" max="6817" width="17.5703125" style="61" customWidth="1"/>
    <col min="6818" max="6818" width="20.7109375" style="61" customWidth="1"/>
    <col min="6819" max="6819" width="14.42578125" style="61" customWidth="1"/>
    <col min="6820" max="6820" width="22.140625" style="61" customWidth="1"/>
    <col min="6821" max="7053" width="9.140625" style="61"/>
    <col min="7054" max="7054" width="6.42578125" style="61" customWidth="1"/>
    <col min="7055" max="7055" width="69.140625" style="61" customWidth="1"/>
    <col min="7056" max="7056" width="9.85546875" style="61" customWidth="1"/>
    <col min="7057" max="7057" width="20.28515625" style="61" customWidth="1"/>
    <col min="7058" max="7058" width="18.28515625" style="61" customWidth="1"/>
    <col min="7059" max="7059" width="18.7109375" style="61" customWidth="1"/>
    <col min="7060" max="7060" width="13.5703125" style="61" customWidth="1"/>
    <col min="7061" max="7061" width="18.28515625" style="61" customWidth="1"/>
    <col min="7062" max="7062" width="13.7109375" style="61" customWidth="1"/>
    <col min="7063" max="7066" width="12.42578125" style="61" customWidth="1"/>
    <col min="7067" max="7067" width="19.140625" style="61" customWidth="1"/>
    <col min="7068" max="7068" width="19.28515625" style="61" customWidth="1"/>
    <col min="7069" max="7069" width="18.85546875" style="61" customWidth="1"/>
    <col min="7070" max="7070" width="14" style="61" customWidth="1"/>
    <col min="7071" max="7071" width="18.7109375" style="61" customWidth="1"/>
    <col min="7072" max="7072" width="15.85546875" style="61" customWidth="1"/>
    <col min="7073" max="7073" width="17.5703125" style="61" customWidth="1"/>
    <col min="7074" max="7074" width="20.7109375" style="61" customWidth="1"/>
    <col min="7075" max="7075" width="14.42578125" style="61" customWidth="1"/>
    <col min="7076" max="7076" width="22.140625" style="61" customWidth="1"/>
    <col min="7077" max="7309" width="9.140625" style="61"/>
    <col min="7310" max="7310" width="6.42578125" style="61" customWidth="1"/>
    <col min="7311" max="7311" width="69.140625" style="61" customWidth="1"/>
    <col min="7312" max="7312" width="9.85546875" style="61" customWidth="1"/>
    <col min="7313" max="7313" width="20.28515625" style="61" customWidth="1"/>
    <col min="7314" max="7314" width="18.28515625" style="61" customWidth="1"/>
    <col min="7315" max="7315" width="18.7109375" style="61" customWidth="1"/>
    <col min="7316" max="7316" width="13.5703125" style="61" customWidth="1"/>
    <col min="7317" max="7317" width="18.28515625" style="61" customWidth="1"/>
    <col min="7318" max="7318" width="13.7109375" style="61" customWidth="1"/>
    <col min="7319" max="7322" width="12.42578125" style="61" customWidth="1"/>
    <col min="7323" max="7323" width="19.140625" style="61" customWidth="1"/>
    <col min="7324" max="7324" width="19.28515625" style="61" customWidth="1"/>
    <col min="7325" max="7325" width="18.85546875" style="61" customWidth="1"/>
    <col min="7326" max="7326" width="14" style="61" customWidth="1"/>
    <col min="7327" max="7327" width="18.7109375" style="61" customWidth="1"/>
    <col min="7328" max="7328" width="15.85546875" style="61" customWidth="1"/>
    <col min="7329" max="7329" width="17.5703125" style="61" customWidth="1"/>
    <col min="7330" max="7330" width="20.7109375" style="61" customWidth="1"/>
    <col min="7331" max="7331" width="14.42578125" style="61" customWidth="1"/>
    <col min="7332" max="7332" width="22.140625" style="61" customWidth="1"/>
    <col min="7333" max="7565" width="9.140625" style="61"/>
    <col min="7566" max="7566" width="6.42578125" style="61" customWidth="1"/>
    <col min="7567" max="7567" width="69.140625" style="61" customWidth="1"/>
    <col min="7568" max="7568" width="9.85546875" style="61" customWidth="1"/>
    <col min="7569" max="7569" width="20.28515625" style="61" customWidth="1"/>
    <col min="7570" max="7570" width="18.28515625" style="61" customWidth="1"/>
    <col min="7571" max="7571" width="18.7109375" style="61" customWidth="1"/>
    <col min="7572" max="7572" width="13.5703125" style="61" customWidth="1"/>
    <col min="7573" max="7573" width="18.28515625" style="61" customWidth="1"/>
    <col min="7574" max="7574" width="13.7109375" style="61" customWidth="1"/>
    <col min="7575" max="7578" width="12.42578125" style="61" customWidth="1"/>
    <col min="7579" max="7579" width="19.140625" style="61" customWidth="1"/>
    <col min="7580" max="7580" width="19.28515625" style="61" customWidth="1"/>
    <col min="7581" max="7581" width="18.85546875" style="61" customWidth="1"/>
    <col min="7582" max="7582" width="14" style="61" customWidth="1"/>
    <col min="7583" max="7583" width="18.7109375" style="61" customWidth="1"/>
    <col min="7584" max="7584" width="15.85546875" style="61" customWidth="1"/>
    <col min="7585" max="7585" width="17.5703125" style="61" customWidth="1"/>
    <col min="7586" max="7586" width="20.7109375" style="61" customWidth="1"/>
    <col min="7587" max="7587" width="14.42578125" style="61" customWidth="1"/>
    <col min="7588" max="7588" width="22.140625" style="61" customWidth="1"/>
    <col min="7589" max="7821" width="9.140625" style="61"/>
    <col min="7822" max="7822" width="6.42578125" style="61" customWidth="1"/>
    <col min="7823" max="7823" width="69.140625" style="61" customWidth="1"/>
    <col min="7824" max="7824" width="9.85546875" style="61" customWidth="1"/>
    <col min="7825" max="7825" width="20.28515625" style="61" customWidth="1"/>
    <col min="7826" max="7826" width="18.28515625" style="61" customWidth="1"/>
    <col min="7827" max="7827" width="18.7109375" style="61" customWidth="1"/>
    <col min="7828" max="7828" width="13.5703125" style="61" customWidth="1"/>
    <col min="7829" max="7829" width="18.28515625" style="61" customWidth="1"/>
    <col min="7830" max="7830" width="13.7109375" style="61" customWidth="1"/>
    <col min="7831" max="7834" width="12.42578125" style="61" customWidth="1"/>
    <col min="7835" max="7835" width="19.140625" style="61" customWidth="1"/>
    <col min="7836" max="7836" width="19.28515625" style="61" customWidth="1"/>
    <col min="7837" max="7837" width="18.85546875" style="61" customWidth="1"/>
    <col min="7838" max="7838" width="14" style="61" customWidth="1"/>
    <col min="7839" max="7839" width="18.7109375" style="61" customWidth="1"/>
    <col min="7840" max="7840" width="15.85546875" style="61" customWidth="1"/>
    <col min="7841" max="7841" width="17.5703125" style="61" customWidth="1"/>
    <col min="7842" max="7842" width="20.7109375" style="61" customWidth="1"/>
    <col min="7843" max="7843" width="14.42578125" style="61" customWidth="1"/>
    <col min="7844" max="7844" width="22.140625" style="61" customWidth="1"/>
    <col min="7845" max="8077" width="9.140625" style="61"/>
    <col min="8078" max="8078" width="6.42578125" style="61" customWidth="1"/>
    <col min="8079" max="8079" width="69.140625" style="61" customWidth="1"/>
    <col min="8080" max="8080" width="9.85546875" style="61" customWidth="1"/>
    <col min="8081" max="8081" width="20.28515625" style="61" customWidth="1"/>
    <col min="8082" max="8082" width="18.28515625" style="61" customWidth="1"/>
    <col min="8083" max="8083" width="18.7109375" style="61" customWidth="1"/>
    <col min="8084" max="8084" width="13.5703125" style="61" customWidth="1"/>
    <col min="8085" max="8085" width="18.28515625" style="61" customWidth="1"/>
    <col min="8086" max="8086" width="13.7109375" style="61" customWidth="1"/>
    <col min="8087" max="8090" width="12.42578125" style="61" customWidth="1"/>
    <col min="8091" max="8091" width="19.140625" style="61" customWidth="1"/>
    <col min="8092" max="8092" width="19.28515625" style="61" customWidth="1"/>
    <col min="8093" max="8093" width="18.85546875" style="61" customWidth="1"/>
    <col min="8094" max="8094" width="14" style="61" customWidth="1"/>
    <col min="8095" max="8095" width="18.7109375" style="61" customWidth="1"/>
    <col min="8096" max="8096" width="15.85546875" style="61" customWidth="1"/>
    <col min="8097" max="8097" width="17.5703125" style="61" customWidth="1"/>
    <col min="8098" max="8098" width="20.7109375" style="61" customWidth="1"/>
    <col min="8099" max="8099" width="14.42578125" style="61" customWidth="1"/>
    <col min="8100" max="8100" width="22.140625" style="61" customWidth="1"/>
    <col min="8101" max="8333" width="9.140625" style="61"/>
    <col min="8334" max="8334" width="6.42578125" style="61" customWidth="1"/>
    <col min="8335" max="8335" width="69.140625" style="61" customWidth="1"/>
    <col min="8336" max="8336" width="9.85546875" style="61" customWidth="1"/>
    <col min="8337" max="8337" width="20.28515625" style="61" customWidth="1"/>
    <col min="8338" max="8338" width="18.28515625" style="61" customWidth="1"/>
    <col min="8339" max="8339" width="18.7109375" style="61" customWidth="1"/>
    <col min="8340" max="8340" width="13.5703125" style="61" customWidth="1"/>
    <col min="8341" max="8341" width="18.28515625" style="61" customWidth="1"/>
    <col min="8342" max="8342" width="13.7109375" style="61" customWidth="1"/>
    <col min="8343" max="8346" width="12.42578125" style="61" customWidth="1"/>
    <col min="8347" max="8347" width="19.140625" style="61" customWidth="1"/>
    <col min="8348" max="8348" width="19.28515625" style="61" customWidth="1"/>
    <col min="8349" max="8349" width="18.85546875" style="61" customWidth="1"/>
    <col min="8350" max="8350" width="14" style="61" customWidth="1"/>
    <col min="8351" max="8351" width="18.7109375" style="61" customWidth="1"/>
    <col min="8352" max="8352" width="15.85546875" style="61" customWidth="1"/>
    <col min="8353" max="8353" width="17.5703125" style="61" customWidth="1"/>
    <col min="8354" max="8354" width="20.7109375" style="61" customWidth="1"/>
    <col min="8355" max="8355" width="14.42578125" style="61" customWidth="1"/>
    <col min="8356" max="8356" width="22.140625" style="61" customWidth="1"/>
    <col min="8357" max="8589" width="9.140625" style="61"/>
    <col min="8590" max="8590" width="6.42578125" style="61" customWidth="1"/>
    <col min="8591" max="8591" width="69.140625" style="61" customWidth="1"/>
    <col min="8592" max="8592" width="9.85546875" style="61" customWidth="1"/>
    <col min="8593" max="8593" width="20.28515625" style="61" customWidth="1"/>
    <col min="8594" max="8594" width="18.28515625" style="61" customWidth="1"/>
    <col min="8595" max="8595" width="18.7109375" style="61" customWidth="1"/>
    <col min="8596" max="8596" width="13.5703125" style="61" customWidth="1"/>
    <col min="8597" max="8597" width="18.28515625" style="61" customWidth="1"/>
    <col min="8598" max="8598" width="13.7109375" style="61" customWidth="1"/>
    <col min="8599" max="8602" width="12.42578125" style="61" customWidth="1"/>
    <col min="8603" max="8603" width="19.140625" style="61" customWidth="1"/>
    <col min="8604" max="8604" width="19.28515625" style="61" customWidth="1"/>
    <col min="8605" max="8605" width="18.85546875" style="61" customWidth="1"/>
    <col min="8606" max="8606" width="14" style="61" customWidth="1"/>
    <col min="8607" max="8607" width="18.7109375" style="61" customWidth="1"/>
    <col min="8608" max="8608" width="15.85546875" style="61" customWidth="1"/>
    <col min="8609" max="8609" width="17.5703125" style="61" customWidth="1"/>
    <col min="8610" max="8610" width="20.7109375" style="61" customWidth="1"/>
    <col min="8611" max="8611" width="14.42578125" style="61" customWidth="1"/>
    <col min="8612" max="8612" width="22.140625" style="61" customWidth="1"/>
    <col min="8613" max="8845" width="9.140625" style="61"/>
    <col min="8846" max="8846" width="6.42578125" style="61" customWidth="1"/>
    <col min="8847" max="8847" width="69.140625" style="61" customWidth="1"/>
    <col min="8848" max="8848" width="9.85546875" style="61" customWidth="1"/>
    <col min="8849" max="8849" width="20.28515625" style="61" customWidth="1"/>
    <col min="8850" max="8850" width="18.28515625" style="61" customWidth="1"/>
    <col min="8851" max="8851" width="18.7109375" style="61" customWidth="1"/>
    <col min="8852" max="8852" width="13.5703125" style="61" customWidth="1"/>
    <col min="8853" max="8853" width="18.28515625" style="61" customWidth="1"/>
    <col min="8854" max="8854" width="13.7109375" style="61" customWidth="1"/>
    <col min="8855" max="8858" width="12.42578125" style="61" customWidth="1"/>
    <col min="8859" max="8859" width="19.140625" style="61" customWidth="1"/>
    <col min="8860" max="8860" width="19.28515625" style="61" customWidth="1"/>
    <col min="8861" max="8861" width="18.85546875" style="61" customWidth="1"/>
    <col min="8862" max="8862" width="14" style="61" customWidth="1"/>
    <col min="8863" max="8863" width="18.7109375" style="61" customWidth="1"/>
    <col min="8864" max="8864" width="15.85546875" style="61" customWidth="1"/>
    <col min="8865" max="8865" width="17.5703125" style="61" customWidth="1"/>
    <col min="8866" max="8866" width="20.7109375" style="61" customWidth="1"/>
    <col min="8867" max="8867" width="14.42578125" style="61" customWidth="1"/>
    <col min="8868" max="8868" width="22.140625" style="61" customWidth="1"/>
    <col min="8869" max="9101" width="9.140625" style="61"/>
    <col min="9102" max="9102" width="6.42578125" style="61" customWidth="1"/>
    <col min="9103" max="9103" width="69.140625" style="61" customWidth="1"/>
    <col min="9104" max="9104" width="9.85546875" style="61" customWidth="1"/>
    <col min="9105" max="9105" width="20.28515625" style="61" customWidth="1"/>
    <col min="9106" max="9106" width="18.28515625" style="61" customWidth="1"/>
    <col min="9107" max="9107" width="18.7109375" style="61" customWidth="1"/>
    <col min="9108" max="9108" width="13.5703125" style="61" customWidth="1"/>
    <col min="9109" max="9109" width="18.28515625" style="61" customWidth="1"/>
    <col min="9110" max="9110" width="13.7109375" style="61" customWidth="1"/>
    <col min="9111" max="9114" width="12.42578125" style="61" customWidth="1"/>
    <col min="9115" max="9115" width="19.140625" style="61" customWidth="1"/>
    <col min="9116" max="9116" width="19.28515625" style="61" customWidth="1"/>
    <col min="9117" max="9117" width="18.85546875" style="61" customWidth="1"/>
    <col min="9118" max="9118" width="14" style="61" customWidth="1"/>
    <col min="9119" max="9119" width="18.7109375" style="61" customWidth="1"/>
    <col min="9120" max="9120" width="15.85546875" style="61" customWidth="1"/>
    <col min="9121" max="9121" width="17.5703125" style="61" customWidth="1"/>
    <col min="9122" max="9122" width="20.7109375" style="61" customWidth="1"/>
    <col min="9123" max="9123" width="14.42578125" style="61" customWidth="1"/>
    <col min="9124" max="9124" width="22.140625" style="61" customWidth="1"/>
    <col min="9125" max="9357" width="9.140625" style="61"/>
    <col min="9358" max="9358" width="6.42578125" style="61" customWidth="1"/>
    <col min="9359" max="9359" width="69.140625" style="61" customWidth="1"/>
    <col min="9360" max="9360" width="9.85546875" style="61" customWidth="1"/>
    <col min="9361" max="9361" width="20.28515625" style="61" customWidth="1"/>
    <col min="9362" max="9362" width="18.28515625" style="61" customWidth="1"/>
    <col min="9363" max="9363" width="18.7109375" style="61" customWidth="1"/>
    <col min="9364" max="9364" width="13.5703125" style="61" customWidth="1"/>
    <col min="9365" max="9365" width="18.28515625" style="61" customWidth="1"/>
    <col min="9366" max="9366" width="13.7109375" style="61" customWidth="1"/>
    <col min="9367" max="9370" width="12.42578125" style="61" customWidth="1"/>
    <col min="9371" max="9371" width="19.140625" style="61" customWidth="1"/>
    <col min="9372" max="9372" width="19.28515625" style="61" customWidth="1"/>
    <col min="9373" max="9373" width="18.85546875" style="61" customWidth="1"/>
    <col min="9374" max="9374" width="14" style="61" customWidth="1"/>
    <col min="9375" max="9375" width="18.7109375" style="61" customWidth="1"/>
    <col min="9376" max="9376" width="15.85546875" style="61" customWidth="1"/>
    <col min="9377" max="9377" width="17.5703125" style="61" customWidth="1"/>
    <col min="9378" max="9378" width="20.7109375" style="61" customWidth="1"/>
    <col min="9379" max="9379" width="14.42578125" style="61" customWidth="1"/>
    <col min="9380" max="9380" width="22.140625" style="61" customWidth="1"/>
    <col min="9381" max="9613" width="9.140625" style="61"/>
    <col min="9614" max="9614" width="6.42578125" style="61" customWidth="1"/>
    <col min="9615" max="9615" width="69.140625" style="61" customWidth="1"/>
    <col min="9616" max="9616" width="9.85546875" style="61" customWidth="1"/>
    <col min="9617" max="9617" width="20.28515625" style="61" customWidth="1"/>
    <col min="9618" max="9618" width="18.28515625" style="61" customWidth="1"/>
    <col min="9619" max="9619" width="18.7109375" style="61" customWidth="1"/>
    <col min="9620" max="9620" width="13.5703125" style="61" customWidth="1"/>
    <col min="9621" max="9621" width="18.28515625" style="61" customWidth="1"/>
    <col min="9622" max="9622" width="13.7109375" style="61" customWidth="1"/>
    <col min="9623" max="9626" width="12.42578125" style="61" customWidth="1"/>
    <col min="9627" max="9627" width="19.140625" style="61" customWidth="1"/>
    <col min="9628" max="9628" width="19.28515625" style="61" customWidth="1"/>
    <col min="9629" max="9629" width="18.85546875" style="61" customWidth="1"/>
    <col min="9630" max="9630" width="14" style="61" customWidth="1"/>
    <col min="9631" max="9631" width="18.7109375" style="61" customWidth="1"/>
    <col min="9632" max="9632" width="15.85546875" style="61" customWidth="1"/>
    <col min="9633" max="9633" width="17.5703125" style="61" customWidth="1"/>
    <col min="9634" max="9634" width="20.7109375" style="61" customWidth="1"/>
    <col min="9635" max="9635" width="14.42578125" style="61" customWidth="1"/>
    <col min="9636" max="9636" width="22.140625" style="61" customWidth="1"/>
    <col min="9637" max="9869" width="9.140625" style="61"/>
    <col min="9870" max="9870" width="6.42578125" style="61" customWidth="1"/>
    <col min="9871" max="9871" width="69.140625" style="61" customWidth="1"/>
    <col min="9872" max="9872" width="9.85546875" style="61" customWidth="1"/>
    <col min="9873" max="9873" width="20.28515625" style="61" customWidth="1"/>
    <col min="9874" max="9874" width="18.28515625" style="61" customWidth="1"/>
    <col min="9875" max="9875" width="18.7109375" style="61" customWidth="1"/>
    <col min="9876" max="9876" width="13.5703125" style="61" customWidth="1"/>
    <col min="9877" max="9877" width="18.28515625" style="61" customWidth="1"/>
    <col min="9878" max="9878" width="13.7109375" style="61" customWidth="1"/>
    <col min="9879" max="9882" width="12.42578125" style="61" customWidth="1"/>
    <col min="9883" max="9883" width="19.140625" style="61" customWidth="1"/>
    <col min="9884" max="9884" width="19.28515625" style="61" customWidth="1"/>
    <col min="9885" max="9885" width="18.85546875" style="61" customWidth="1"/>
    <col min="9886" max="9886" width="14" style="61" customWidth="1"/>
    <col min="9887" max="9887" width="18.7109375" style="61" customWidth="1"/>
    <col min="9888" max="9888" width="15.85546875" style="61" customWidth="1"/>
    <col min="9889" max="9889" width="17.5703125" style="61" customWidth="1"/>
    <col min="9890" max="9890" width="20.7109375" style="61" customWidth="1"/>
    <col min="9891" max="9891" width="14.42578125" style="61" customWidth="1"/>
    <col min="9892" max="9892" width="22.140625" style="61" customWidth="1"/>
    <col min="9893" max="10125" width="9.140625" style="61"/>
    <col min="10126" max="10126" width="6.42578125" style="61" customWidth="1"/>
    <col min="10127" max="10127" width="69.140625" style="61" customWidth="1"/>
    <col min="10128" max="10128" width="9.85546875" style="61" customWidth="1"/>
    <col min="10129" max="10129" width="20.28515625" style="61" customWidth="1"/>
    <col min="10130" max="10130" width="18.28515625" style="61" customWidth="1"/>
    <col min="10131" max="10131" width="18.7109375" style="61" customWidth="1"/>
    <col min="10132" max="10132" width="13.5703125" style="61" customWidth="1"/>
    <col min="10133" max="10133" width="18.28515625" style="61" customWidth="1"/>
    <col min="10134" max="10134" width="13.7109375" style="61" customWidth="1"/>
    <col min="10135" max="10138" width="12.42578125" style="61" customWidth="1"/>
    <col min="10139" max="10139" width="19.140625" style="61" customWidth="1"/>
    <col min="10140" max="10140" width="19.28515625" style="61" customWidth="1"/>
    <col min="10141" max="10141" width="18.85546875" style="61" customWidth="1"/>
    <col min="10142" max="10142" width="14" style="61" customWidth="1"/>
    <col min="10143" max="10143" width="18.7109375" style="61" customWidth="1"/>
    <col min="10144" max="10144" width="15.85546875" style="61" customWidth="1"/>
    <col min="10145" max="10145" width="17.5703125" style="61" customWidth="1"/>
    <col min="10146" max="10146" width="20.7109375" style="61" customWidth="1"/>
    <col min="10147" max="10147" width="14.42578125" style="61" customWidth="1"/>
    <col min="10148" max="10148" width="22.140625" style="61" customWidth="1"/>
    <col min="10149" max="10381" width="9.140625" style="61"/>
    <col min="10382" max="10382" width="6.42578125" style="61" customWidth="1"/>
    <col min="10383" max="10383" width="69.140625" style="61" customWidth="1"/>
    <col min="10384" max="10384" width="9.85546875" style="61" customWidth="1"/>
    <col min="10385" max="10385" width="20.28515625" style="61" customWidth="1"/>
    <col min="10386" max="10386" width="18.28515625" style="61" customWidth="1"/>
    <col min="10387" max="10387" width="18.7109375" style="61" customWidth="1"/>
    <col min="10388" max="10388" width="13.5703125" style="61" customWidth="1"/>
    <col min="10389" max="10389" width="18.28515625" style="61" customWidth="1"/>
    <col min="10390" max="10390" width="13.7109375" style="61" customWidth="1"/>
    <col min="10391" max="10394" width="12.42578125" style="61" customWidth="1"/>
    <col min="10395" max="10395" width="19.140625" style="61" customWidth="1"/>
    <col min="10396" max="10396" width="19.28515625" style="61" customWidth="1"/>
    <col min="10397" max="10397" width="18.85546875" style="61" customWidth="1"/>
    <col min="10398" max="10398" width="14" style="61" customWidth="1"/>
    <col min="10399" max="10399" width="18.7109375" style="61" customWidth="1"/>
    <col min="10400" max="10400" width="15.85546875" style="61" customWidth="1"/>
    <col min="10401" max="10401" width="17.5703125" style="61" customWidth="1"/>
    <col min="10402" max="10402" width="20.7109375" style="61" customWidth="1"/>
    <col min="10403" max="10403" width="14.42578125" style="61" customWidth="1"/>
    <col min="10404" max="10404" width="22.140625" style="61" customWidth="1"/>
    <col min="10405" max="10637" width="9.140625" style="61"/>
    <col min="10638" max="10638" width="6.42578125" style="61" customWidth="1"/>
    <col min="10639" max="10639" width="69.140625" style="61" customWidth="1"/>
    <col min="10640" max="10640" width="9.85546875" style="61" customWidth="1"/>
    <col min="10641" max="10641" width="20.28515625" style="61" customWidth="1"/>
    <col min="10642" max="10642" width="18.28515625" style="61" customWidth="1"/>
    <col min="10643" max="10643" width="18.7109375" style="61" customWidth="1"/>
    <col min="10644" max="10644" width="13.5703125" style="61" customWidth="1"/>
    <col min="10645" max="10645" width="18.28515625" style="61" customWidth="1"/>
    <col min="10646" max="10646" width="13.7109375" style="61" customWidth="1"/>
    <col min="10647" max="10650" width="12.42578125" style="61" customWidth="1"/>
    <col min="10651" max="10651" width="19.140625" style="61" customWidth="1"/>
    <col min="10652" max="10652" width="19.28515625" style="61" customWidth="1"/>
    <col min="10653" max="10653" width="18.85546875" style="61" customWidth="1"/>
    <col min="10654" max="10654" width="14" style="61" customWidth="1"/>
    <col min="10655" max="10655" width="18.7109375" style="61" customWidth="1"/>
    <col min="10656" max="10656" width="15.85546875" style="61" customWidth="1"/>
    <col min="10657" max="10657" width="17.5703125" style="61" customWidth="1"/>
    <col min="10658" max="10658" width="20.7109375" style="61" customWidth="1"/>
    <col min="10659" max="10659" width="14.42578125" style="61" customWidth="1"/>
    <col min="10660" max="10660" width="22.140625" style="61" customWidth="1"/>
    <col min="10661" max="10893" width="9.140625" style="61"/>
    <col min="10894" max="10894" width="6.42578125" style="61" customWidth="1"/>
    <col min="10895" max="10895" width="69.140625" style="61" customWidth="1"/>
    <col min="10896" max="10896" width="9.85546875" style="61" customWidth="1"/>
    <col min="10897" max="10897" width="20.28515625" style="61" customWidth="1"/>
    <col min="10898" max="10898" width="18.28515625" style="61" customWidth="1"/>
    <col min="10899" max="10899" width="18.7109375" style="61" customWidth="1"/>
    <col min="10900" max="10900" width="13.5703125" style="61" customWidth="1"/>
    <col min="10901" max="10901" width="18.28515625" style="61" customWidth="1"/>
    <col min="10902" max="10902" width="13.7109375" style="61" customWidth="1"/>
    <col min="10903" max="10906" width="12.42578125" style="61" customWidth="1"/>
    <col min="10907" max="10907" width="19.140625" style="61" customWidth="1"/>
    <col min="10908" max="10908" width="19.28515625" style="61" customWidth="1"/>
    <col min="10909" max="10909" width="18.85546875" style="61" customWidth="1"/>
    <col min="10910" max="10910" width="14" style="61" customWidth="1"/>
    <col min="10911" max="10911" width="18.7109375" style="61" customWidth="1"/>
    <col min="10912" max="10912" width="15.85546875" style="61" customWidth="1"/>
    <col min="10913" max="10913" width="17.5703125" style="61" customWidth="1"/>
    <col min="10914" max="10914" width="20.7109375" style="61" customWidth="1"/>
    <col min="10915" max="10915" width="14.42578125" style="61" customWidth="1"/>
    <col min="10916" max="10916" width="22.140625" style="61" customWidth="1"/>
    <col min="10917" max="11149" width="9.140625" style="61"/>
    <col min="11150" max="11150" width="6.42578125" style="61" customWidth="1"/>
    <col min="11151" max="11151" width="69.140625" style="61" customWidth="1"/>
    <col min="11152" max="11152" width="9.85546875" style="61" customWidth="1"/>
    <col min="11153" max="11153" width="20.28515625" style="61" customWidth="1"/>
    <col min="11154" max="11154" width="18.28515625" style="61" customWidth="1"/>
    <col min="11155" max="11155" width="18.7109375" style="61" customWidth="1"/>
    <col min="11156" max="11156" width="13.5703125" style="61" customWidth="1"/>
    <col min="11157" max="11157" width="18.28515625" style="61" customWidth="1"/>
    <col min="11158" max="11158" width="13.7109375" style="61" customWidth="1"/>
    <col min="11159" max="11162" width="12.42578125" style="61" customWidth="1"/>
    <col min="11163" max="11163" width="19.140625" style="61" customWidth="1"/>
    <col min="11164" max="11164" width="19.28515625" style="61" customWidth="1"/>
    <col min="11165" max="11165" width="18.85546875" style="61" customWidth="1"/>
    <col min="11166" max="11166" width="14" style="61" customWidth="1"/>
    <col min="11167" max="11167" width="18.7109375" style="61" customWidth="1"/>
    <col min="11168" max="11168" width="15.85546875" style="61" customWidth="1"/>
    <col min="11169" max="11169" width="17.5703125" style="61" customWidth="1"/>
    <col min="11170" max="11170" width="20.7109375" style="61" customWidth="1"/>
    <col min="11171" max="11171" width="14.42578125" style="61" customWidth="1"/>
    <col min="11172" max="11172" width="22.140625" style="61" customWidth="1"/>
    <col min="11173" max="11405" width="9.140625" style="61"/>
    <col min="11406" max="11406" width="6.42578125" style="61" customWidth="1"/>
    <col min="11407" max="11407" width="69.140625" style="61" customWidth="1"/>
    <col min="11408" max="11408" width="9.85546875" style="61" customWidth="1"/>
    <col min="11409" max="11409" width="20.28515625" style="61" customWidth="1"/>
    <col min="11410" max="11410" width="18.28515625" style="61" customWidth="1"/>
    <col min="11411" max="11411" width="18.7109375" style="61" customWidth="1"/>
    <col min="11412" max="11412" width="13.5703125" style="61" customWidth="1"/>
    <col min="11413" max="11413" width="18.28515625" style="61" customWidth="1"/>
    <col min="11414" max="11414" width="13.7109375" style="61" customWidth="1"/>
    <col min="11415" max="11418" width="12.42578125" style="61" customWidth="1"/>
    <col min="11419" max="11419" width="19.140625" style="61" customWidth="1"/>
    <col min="11420" max="11420" width="19.28515625" style="61" customWidth="1"/>
    <col min="11421" max="11421" width="18.85546875" style="61" customWidth="1"/>
    <col min="11422" max="11422" width="14" style="61" customWidth="1"/>
    <col min="11423" max="11423" width="18.7109375" style="61" customWidth="1"/>
    <col min="11424" max="11424" width="15.85546875" style="61" customWidth="1"/>
    <col min="11425" max="11425" width="17.5703125" style="61" customWidth="1"/>
    <col min="11426" max="11426" width="20.7109375" style="61" customWidth="1"/>
    <col min="11427" max="11427" width="14.42578125" style="61" customWidth="1"/>
    <col min="11428" max="11428" width="22.140625" style="61" customWidth="1"/>
    <col min="11429" max="11661" width="9.140625" style="61"/>
    <col min="11662" max="11662" width="6.42578125" style="61" customWidth="1"/>
    <col min="11663" max="11663" width="69.140625" style="61" customWidth="1"/>
    <col min="11664" max="11664" width="9.85546875" style="61" customWidth="1"/>
    <col min="11665" max="11665" width="20.28515625" style="61" customWidth="1"/>
    <col min="11666" max="11666" width="18.28515625" style="61" customWidth="1"/>
    <col min="11667" max="11667" width="18.7109375" style="61" customWidth="1"/>
    <col min="11668" max="11668" width="13.5703125" style="61" customWidth="1"/>
    <col min="11669" max="11669" width="18.28515625" style="61" customWidth="1"/>
    <col min="11670" max="11670" width="13.7109375" style="61" customWidth="1"/>
    <col min="11671" max="11674" width="12.42578125" style="61" customWidth="1"/>
    <col min="11675" max="11675" width="19.140625" style="61" customWidth="1"/>
    <col min="11676" max="11676" width="19.28515625" style="61" customWidth="1"/>
    <col min="11677" max="11677" width="18.85546875" style="61" customWidth="1"/>
    <col min="11678" max="11678" width="14" style="61" customWidth="1"/>
    <col min="11679" max="11679" width="18.7109375" style="61" customWidth="1"/>
    <col min="11680" max="11680" width="15.85546875" style="61" customWidth="1"/>
    <col min="11681" max="11681" width="17.5703125" style="61" customWidth="1"/>
    <col min="11682" max="11682" width="20.7109375" style="61" customWidth="1"/>
    <col min="11683" max="11683" width="14.42578125" style="61" customWidth="1"/>
    <col min="11684" max="11684" width="22.140625" style="61" customWidth="1"/>
    <col min="11685" max="11917" width="9.140625" style="61"/>
    <col min="11918" max="11918" width="6.42578125" style="61" customWidth="1"/>
    <col min="11919" max="11919" width="69.140625" style="61" customWidth="1"/>
    <col min="11920" max="11920" width="9.85546875" style="61" customWidth="1"/>
    <col min="11921" max="11921" width="20.28515625" style="61" customWidth="1"/>
    <col min="11922" max="11922" width="18.28515625" style="61" customWidth="1"/>
    <col min="11923" max="11923" width="18.7109375" style="61" customWidth="1"/>
    <col min="11924" max="11924" width="13.5703125" style="61" customWidth="1"/>
    <col min="11925" max="11925" width="18.28515625" style="61" customWidth="1"/>
    <col min="11926" max="11926" width="13.7109375" style="61" customWidth="1"/>
    <col min="11927" max="11930" width="12.42578125" style="61" customWidth="1"/>
    <col min="11931" max="11931" width="19.140625" style="61" customWidth="1"/>
    <col min="11932" max="11932" width="19.28515625" style="61" customWidth="1"/>
    <col min="11933" max="11933" width="18.85546875" style="61" customWidth="1"/>
    <col min="11934" max="11934" width="14" style="61" customWidth="1"/>
    <col min="11935" max="11935" width="18.7109375" style="61" customWidth="1"/>
    <col min="11936" max="11936" width="15.85546875" style="61" customWidth="1"/>
    <col min="11937" max="11937" width="17.5703125" style="61" customWidth="1"/>
    <col min="11938" max="11938" width="20.7109375" style="61" customWidth="1"/>
    <col min="11939" max="11939" width="14.42578125" style="61" customWidth="1"/>
    <col min="11940" max="11940" width="22.140625" style="61" customWidth="1"/>
    <col min="11941" max="12173" width="9.140625" style="61"/>
    <col min="12174" max="12174" width="6.42578125" style="61" customWidth="1"/>
    <col min="12175" max="12175" width="69.140625" style="61" customWidth="1"/>
    <col min="12176" max="12176" width="9.85546875" style="61" customWidth="1"/>
    <col min="12177" max="12177" width="20.28515625" style="61" customWidth="1"/>
    <col min="12178" max="12178" width="18.28515625" style="61" customWidth="1"/>
    <col min="12179" max="12179" width="18.7109375" style="61" customWidth="1"/>
    <col min="12180" max="12180" width="13.5703125" style="61" customWidth="1"/>
    <col min="12181" max="12181" width="18.28515625" style="61" customWidth="1"/>
    <col min="12182" max="12182" width="13.7109375" style="61" customWidth="1"/>
    <col min="12183" max="12186" width="12.42578125" style="61" customWidth="1"/>
    <col min="12187" max="12187" width="19.140625" style="61" customWidth="1"/>
    <col min="12188" max="12188" width="19.28515625" style="61" customWidth="1"/>
    <col min="12189" max="12189" width="18.85546875" style="61" customWidth="1"/>
    <col min="12190" max="12190" width="14" style="61" customWidth="1"/>
    <col min="12191" max="12191" width="18.7109375" style="61" customWidth="1"/>
    <col min="12192" max="12192" width="15.85546875" style="61" customWidth="1"/>
    <col min="12193" max="12193" width="17.5703125" style="61" customWidth="1"/>
    <col min="12194" max="12194" width="20.7109375" style="61" customWidth="1"/>
    <col min="12195" max="12195" width="14.42578125" style="61" customWidth="1"/>
    <col min="12196" max="12196" width="22.140625" style="61" customWidth="1"/>
    <col min="12197" max="12429" width="9.140625" style="61"/>
    <col min="12430" max="12430" width="6.42578125" style="61" customWidth="1"/>
    <col min="12431" max="12431" width="69.140625" style="61" customWidth="1"/>
    <col min="12432" max="12432" width="9.85546875" style="61" customWidth="1"/>
    <col min="12433" max="12433" width="20.28515625" style="61" customWidth="1"/>
    <col min="12434" max="12434" width="18.28515625" style="61" customWidth="1"/>
    <col min="12435" max="12435" width="18.7109375" style="61" customWidth="1"/>
    <col min="12436" max="12436" width="13.5703125" style="61" customWidth="1"/>
    <col min="12437" max="12437" width="18.28515625" style="61" customWidth="1"/>
    <col min="12438" max="12438" width="13.7109375" style="61" customWidth="1"/>
    <col min="12439" max="12442" width="12.42578125" style="61" customWidth="1"/>
    <col min="12443" max="12443" width="19.140625" style="61" customWidth="1"/>
    <col min="12444" max="12444" width="19.28515625" style="61" customWidth="1"/>
    <col min="12445" max="12445" width="18.85546875" style="61" customWidth="1"/>
    <col min="12446" max="12446" width="14" style="61" customWidth="1"/>
    <col min="12447" max="12447" width="18.7109375" style="61" customWidth="1"/>
    <col min="12448" max="12448" width="15.85546875" style="61" customWidth="1"/>
    <col min="12449" max="12449" width="17.5703125" style="61" customWidth="1"/>
    <col min="12450" max="12450" width="20.7109375" style="61" customWidth="1"/>
    <col min="12451" max="12451" width="14.42578125" style="61" customWidth="1"/>
    <col min="12452" max="12452" width="22.140625" style="61" customWidth="1"/>
    <col min="12453" max="12685" width="9.140625" style="61"/>
    <col min="12686" max="12686" width="6.42578125" style="61" customWidth="1"/>
    <col min="12687" max="12687" width="69.140625" style="61" customWidth="1"/>
    <col min="12688" max="12688" width="9.85546875" style="61" customWidth="1"/>
    <col min="12689" max="12689" width="20.28515625" style="61" customWidth="1"/>
    <col min="12690" max="12690" width="18.28515625" style="61" customWidth="1"/>
    <col min="12691" max="12691" width="18.7109375" style="61" customWidth="1"/>
    <col min="12692" max="12692" width="13.5703125" style="61" customWidth="1"/>
    <col min="12693" max="12693" width="18.28515625" style="61" customWidth="1"/>
    <col min="12694" max="12694" width="13.7109375" style="61" customWidth="1"/>
    <col min="12695" max="12698" width="12.42578125" style="61" customWidth="1"/>
    <col min="12699" max="12699" width="19.140625" style="61" customWidth="1"/>
    <col min="12700" max="12700" width="19.28515625" style="61" customWidth="1"/>
    <col min="12701" max="12701" width="18.85546875" style="61" customWidth="1"/>
    <col min="12702" max="12702" width="14" style="61" customWidth="1"/>
    <col min="12703" max="12703" width="18.7109375" style="61" customWidth="1"/>
    <col min="12704" max="12704" width="15.85546875" style="61" customWidth="1"/>
    <col min="12705" max="12705" width="17.5703125" style="61" customWidth="1"/>
    <col min="12706" max="12706" width="20.7109375" style="61" customWidth="1"/>
    <col min="12707" max="12707" width="14.42578125" style="61" customWidth="1"/>
    <col min="12708" max="12708" width="22.140625" style="61" customWidth="1"/>
    <col min="12709" max="12941" width="9.140625" style="61"/>
    <col min="12942" max="12942" width="6.42578125" style="61" customWidth="1"/>
    <col min="12943" max="12943" width="69.140625" style="61" customWidth="1"/>
    <col min="12944" max="12944" width="9.85546875" style="61" customWidth="1"/>
    <col min="12945" max="12945" width="20.28515625" style="61" customWidth="1"/>
    <col min="12946" max="12946" width="18.28515625" style="61" customWidth="1"/>
    <col min="12947" max="12947" width="18.7109375" style="61" customWidth="1"/>
    <col min="12948" max="12948" width="13.5703125" style="61" customWidth="1"/>
    <col min="12949" max="12949" width="18.28515625" style="61" customWidth="1"/>
    <col min="12950" max="12950" width="13.7109375" style="61" customWidth="1"/>
    <col min="12951" max="12954" width="12.42578125" style="61" customWidth="1"/>
    <col min="12955" max="12955" width="19.140625" style="61" customWidth="1"/>
    <col min="12956" max="12956" width="19.28515625" style="61" customWidth="1"/>
    <col min="12957" max="12957" width="18.85546875" style="61" customWidth="1"/>
    <col min="12958" max="12958" width="14" style="61" customWidth="1"/>
    <col min="12959" max="12959" width="18.7109375" style="61" customWidth="1"/>
    <col min="12960" max="12960" width="15.85546875" style="61" customWidth="1"/>
    <col min="12961" max="12961" width="17.5703125" style="61" customWidth="1"/>
    <col min="12962" max="12962" width="20.7109375" style="61" customWidth="1"/>
    <col min="12963" max="12963" width="14.42578125" style="61" customWidth="1"/>
    <col min="12964" max="12964" width="22.140625" style="61" customWidth="1"/>
    <col min="12965" max="13197" width="9.140625" style="61"/>
    <col min="13198" max="13198" width="6.42578125" style="61" customWidth="1"/>
    <col min="13199" max="13199" width="69.140625" style="61" customWidth="1"/>
    <col min="13200" max="13200" width="9.85546875" style="61" customWidth="1"/>
    <col min="13201" max="13201" width="20.28515625" style="61" customWidth="1"/>
    <col min="13202" max="13202" width="18.28515625" style="61" customWidth="1"/>
    <col min="13203" max="13203" width="18.7109375" style="61" customWidth="1"/>
    <col min="13204" max="13204" width="13.5703125" style="61" customWidth="1"/>
    <col min="13205" max="13205" width="18.28515625" style="61" customWidth="1"/>
    <col min="13206" max="13206" width="13.7109375" style="61" customWidth="1"/>
    <col min="13207" max="13210" width="12.42578125" style="61" customWidth="1"/>
    <col min="13211" max="13211" width="19.140625" style="61" customWidth="1"/>
    <col min="13212" max="13212" width="19.28515625" style="61" customWidth="1"/>
    <col min="13213" max="13213" width="18.85546875" style="61" customWidth="1"/>
    <col min="13214" max="13214" width="14" style="61" customWidth="1"/>
    <col min="13215" max="13215" width="18.7109375" style="61" customWidth="1"/>
    <col min="13216" max="13216" width="15.85546875" style="61" customWidth="1"/>
    <col min="13217" max="13217" width="17.5703125" style="61" customWidth="1"/>
    <col min="13218" max="13218" width="20.7109375" style="61" customWidth="1"/>
    <col min="13219" max="13219" width="14.42578125" style="61" customWidth="1"/>
    <col min="13220" max="13220" width="22.140625" style="61" customWidth="1"/>
    <col min="13221" max="13453" width="9.140625" style="61"/>
    <col min="13454" max="13454" width="6.42578125" style="61" customWidth="1"/>
    <col min="13455" max="13455" width="69.140625" style="61" customWidth="1"/>
    <col min="13456" max="13456" width="9.85546875" style="61" customWidth="1"/>
    <col min="13457" max="13457" width="20.28515625" style="61" customWidth="1"/>
    <col min="13458" max="13458" width="18.28515625" style="61" customWidth="1"/>
    <col min="13459" max="13459" width="18.7109375" style="61" customWidth="1"/>
    <col min="13460" max="13460" width="13.5703125" style="61" customWidth="1"/>
    <col min="13461" max="13461" width="18.28515625" style="61" customWidth="1"/>
    <col min="13462" max="13462" width="13.7109375" style="61" customWidth="1"/>
    <col min="13463" max="13466" width="12.42578125" style="61" customWidth="1"/>
    <col min="13467" max="13467" width="19.140625" style="61" customWidth="1"/>
    <col min="13468" max="13468" width="19.28515625" style="61" customWidth="1"/>
    <col min="13469" max="13469" width="18.85546875" style="61" customWidth="1"/>
    <col min="13470" max="13470" width="14" style="61" customWidth="1"/>
    <col min="13471" max="13471" width="18.7109375" style="61" customWidth="1"/>
    <col min="13472" max="13472" width="15.85546875" style="61" customWidth="1"/>
    <col min="13473" max="13473" width="17.5703125" style="61" customWidth="1"/>
    <col min="13474" max="13474" width="20.7109375" style="61" customWidth="1"/>
    <col min="13475" max="13475" width="14.42578125" style="61" customWidth="1"/>
    <col min="13476" max="13476" width="22.140625" style="61" customWidth="1"/>
    <col min="13477" max="13709" width="9.140625" style="61"/>
    <col min="13710" max="13710" width="6.42578125" style="61" customWidth="1"/>
    <col min="13711" max="13711" width="69.140625" style="61" customWidth="1"/>
    <col min="13712" max="13712" width="9.85546875" style="61" customWidth="1"/>
    <col min="13713" max="13713" width="20.28515625" style="61" customWidth="1"/>
    <col min="13714" max="13714" width="18.28515625" style="61" customWidth="1"/>
    <col min="13715" max="13715" width="18.7109375" style="61" customWidth="1"/>
    <col min="13716" max="13716" width="13.5703125" style="61" customWidth="1"/>
    <col min="13717" max="13717" width="18.28515625" style="61" customWidth="1"/>
    <col min="13718" max="13718" width="13.7109375" style="61" customWidth="1"/>
    <col min="13719" max="13722" width="12.42578125" style="61" customWidth="1"/>
    <col min="13723" max="13723" width="19.140625" style="61" customWidth="1"/>
    <col min="13724" max="13724" width="19.28515625" style="61" customWidth="1"/>
    <col min="13725" max="13725" width="18.85546875" style="61" customWidth="1"/>
    <col min="13726" max="13726" width="14" style="61" customWidth="1"/>
    <col min="13727" max="13727" width="18.7109375" style="61" customWidth="1"/>
    <col min="13728" max="13728" width="15.85546875" style="61" customWidth="1"/>
    <col min="13729" max="13729" width="17.5703125" style="61" customWidth="1"/>
    <col min="13730" max="13730" width="20.7109375" style="61" customWidth="1"/>
    <col min="13731" max="13731" width="14.42578125" style="61" customWidth="1"/>
    <col min="13732" max="13732" width="22.140625" style="61" customWidth="1"/>
    <col min="13733" max="13965" width="9.140625" style="61"/>
    <col min="13966" max="13966" width="6.42578125" style="61" customWidth="1"/>
    <col min="13967" max="13967" width="69.140625" style="61" customWidth="1"/>
    <col min="13968" max="13968" width="9.85546875" style="61" customWidth="1"/>
    <col min="13969" max="13969" width="20.28515625" style="61" customWidth="1"/>
    <col min="13970" max="13970" width="18.28515625" style="61" customWidth="1"/>
    <col min="13971" max="13971" width="18.7109375" style="61" customWidth="1"/>
    <col min="13972" max="13972" width="13.5703125" style="61" customWidth="1"/>
    <col min="13973" max="13973" width="18.28515625" style="61" customWidth="1"/>
    <col min="13974" max="13974" width="13.7109375" style="61" customWidth="1"/>
    <col min="13975" max="13978" width="12.42578125" style="61" customWidth="1"/>
    <col min="13979" max="13979" width="19.140625" style="61" customWidth="1"/>
    <col min="13980" max="13980" width="19.28515625" style="61" customWidth="1"/>
    <col min="13981" max="13981" width="18.85546875" style="61" customWidth="1"/>
    <col min="13982" max="13982" width="14" style="61" customWidth="1"/>
    <col min="13983" max="13983" width="18.7109375" style="61" customWidth="1"/>
    <col min="13984" max="13984" width="15.85546875" style="61" customWidth="1"/>
    <col min="13985" max="13985" width="17.5703125" style="61" customWidth="1"/>
    <col min="13986" max="13986" width="20.7109375" style="61" customWidth="1"/>
    <col min="13987" max="13987" width="14.42578125" style="61" customWidth="1"/>
    <col min="13988" max="13988" width="22.140625" style="61" customWidth="1"/>
    <col min="13989" max="14221" width="9.140625" style="61"/>
    <col min="14222" max="14222" width="6.42578125" style="61" customWidth="1"/>
    <col min="14223" max="14223" width="69.140625" style="61" customWidth="1"/>
    <col min="14224" max="14224" width="9.85546875" style="61" customWidth="1"/>
    <col min="14225" max="14225" width="20.28515625" style="61" customWidth="1"/>
    <col min="14226" max="14226" width="18.28515625" style="61" customWidth="1"/>
    <col min="14227" max="14227" width="18.7109375" style="61" customWidth="1"/>
    <col min="14228" max="14228" width="13.5703125" style="61" customWidth="1"/>
    <col min="14229" max="14229" width="18.28515625" style="61" customWidth="1"/>
    <col min="14230" max="14230" width="13.7109375" style="61" customWidth="1"/>
    <col min="14231" max="14234" width="12.42578125" style="61" customWidth="1"/>
    <col min="14235" max="14235" width="19.140625" style="61" customWidth="1"/>
    <col min="14236" max="14236" width="19.28515625" style="61" customWidth="1"/>
    <col min="14237" max="14237" width="18.85546875" style="61" customWidth="1"/>
    <col min="14238" max="14238" width="14" style="61" customWidth="1"/>
    <col min="14239" max="14239" width="18.7109375" style="61" customWidth="1"/>
    <col min="14240" max="14240" width="15.85546875" style="61" customWidth="1"/>
    <col min="14241" max="14241" width="17.5703125" style="61" customWidth="1"/>
    <col min="14242" max="14242" width="20.7109375" style="61" customWidth="1"/>
    <col min="14243" max="14243" width="14.42578125" style="61" customWidth="1"/>
    <col min="14244" max="14244" width="22.140625" style="61" customWidth="1"/>
    <col min="14245" max="14477" width="9.140625" style="61"/>
    <col min="14478" max="14478" width="6.42578125" style="61" customWidth="1"/>
    <col min="14479" max="14479" width="69.140625" style="61" customWidth="1"/>
    <col min="14480" max="14480" width="9.85546875" style="61" customWidth="1"/>
    <col min="14481" max="14481" width="20.28515625" style="61" customWidth="1"/>
    <col min="14482" max="14482" width="18.28515625" style="61" customWidth="1"/>
    <col min="14483" max="14483" width="18.7109375" style="61" customWidth="1"/>
    <col min="14484" max="14484" width="13.5703125" style="61" customWidth="1"/>
    <col min="14485" max="14485" width="18.28515625" style="61" customWidth="1"/>
    <col min="14486" max="14486" width="13.7109375" style="61" customWidth="1"/>
    <col min="14487" max="14490" width="12.42578125" style="61" customWidth="1"/>
    <col min="14491" max="14491" width="19.140625" style="61" customWidth="1"/>
    <col min="14492" max="14492" width="19.28515625" style="61" customWidth="1"/>
    <col min="14493" max="14493" width="18.85546875" style="61" customWidth="1"/>
    <col min="14494" max="14494" width="14" style="61" customWidth="1"/>
    <col min="14495" max="14495" width="18.7109375" style="61" customWidth="1"/>
    <col min="14496" max="14496" width="15.85546875" style="61" customWidth="1"/>
    <col min="14497" max="14497" width="17.5703125" style="61" customWidth="1"/>
    <col min="14498" max="14498" width="20.7109375" style="61" customWidth="1"/>
    <col min="14499" max="14499" width="14.42578125" style="61" customWidth="1"/>
    <col min="14500" max="14500" width="22.140625" style="61" customWidth="1"/>
    <col min="14501" max="14733" width="9.140625" style="61"/>
    <col min="14734" max="14734" width="6.42578125" style="61" customWidth="1"/>
    <col min="14735" max="14735" width="69.140625" style="61" customWidth="1"/>
    <col min="14736" max="14736" width="9.85546875" style="61" customWidth="1"/>
    <col min="14737" max="14737" width="20.28515625" style="61" customWidth="1"/>
    <col min="14738" max="14738" width="18.28515625" style="61" customWidth="1"/>
    <col min="14739" max="14739" width="18.7109375" style="61" customWidth="1"/>
    <col min="14740" max="14740" width="13.5703125" style="61" customWidth="1"/>
    <col min="14741" max="14741" width="18.28515625" style="61" customWidth="1"/>
    <col min="14742" max="14742" width="13.7109375" style="61" customWidth="1"/>
    <col min="14743" max="14746" width="12.42578125" style="61" customWidth="1"/>
    <col min="14747" max="14747" width="19.140625" style="61" customWidth="1"/>
    <col min="14748" max="14748" width="19.28515625" style="61" customWidth="1"/>
    <col min="14749" max="14749" width="18.85546875" style="61" customWidth="1"/>
    <col min="14750" max="14750" width="14" style="61" customWidth="1"/>
    <col min="14751" max="14751" width="18.7109375" style="61" customWidth="1"/>
    <col min="14752" max="14752" width="15.85546875" style="61" customWidth="1"/>
    <col min="14753" max="14753" width="17.5703125" style="61" customWidth="1"/>
    <col min="14754" max="14754" width="20.7109375" style="61" customWidth="1"/>
    <col min="14755" max="14755" width="14.42578125" style="61" customWidth="1"/>
    <col min="14756" max="14756" width="22.140625" style="61" customWidth="1"/>
    <col min="14757" max="14989" width="9.140625" style="61"/>
    <col min="14990" max="14990" width="6.42578125" style="61" customWidth="1"/>
    <col min="14991" max="14991" width="69.140625" style="61" customWidth="1"/>
    <col min="14992" max="14992" width="9.85546875" style="61" customWidth="1"/>
    <col min="14993" max="14993" width="20.28515625" style="61" customWidth="1"/>
    <col min="14994" max="14994" width="18.28515625" style="61" customWidth="1"/>
    <col min="14995" max="14995" width="18.7109375" style="61" customWidth="1"/>
    <col min="14996" max="14996" width="13.5703125" style="61" customWidth="1"/>
    <col min="14997" max="14997" width="18.28515625" style="61" customWidth="1"/>
    <col min="14998" max="14998" width="13.7109375" style="61" customWidth="1"/>
    <col min="14999" max="15002" width="12.42578125" style="61" customWidth="1"/>
    <col min="15003" max="15003" width="19.140625" style="61" customWidth="1"/>
    <col min="15004" max="15004" width="19.28515625" style="61" customWidth="1"/>
    <col min="15005" max="15005" width="18.85546875" style="61" customWidth="1"/>
    <col min="15006" max="15006" width="14" style="61" customWidth="1"/>
    <col min="15007" max="15007" width="18.7109375" style="61" customWidth="1"/>
    <col min="15008" max="15008" width="15.85546875" style="61" customWidth="1"/>
    <col min="15009" max="15009" width="17.5703125" style="61" customWidth="1"/>
    <col min="15010" max="15010" width="20.7109375" style="61" customWidth="1"/>
    <col min="15011" max="15011" width="14.42578125" style="61" customWidth="1"/>
    <col min="15012" max="15012" width="22.140625" style="61" customWidth="1"/>
    <col min="15013" max="15245" width="9.140625" style="61"/>
    <col min="15246" max="15246" width="6.42578125" style="61" customWidth="1"/>
    <col min="15247" max="15247" width="69.140625" style="61" customWidth="1"/>
    <col min="15248" max="15248" width="9.85546875" style="61" customWidth="1"/>
    <col min="15249" max="15249" width="20.28515625" style="61" customWidth="1"/>
    <col min="15250" max="15250" width="18.28515625" style="61" customWidth="1"/>
    <col min="15251" max="15251" width="18.7109375" style="61" customWidth="1"/>
    <col min="15252" max="15252" width="13.5703125" style="61" customWidth="1"/>
    <col min="15253" max="15253" width="18.28515625" style="61" customWidth="1"/>
    <col min="15254" max="15254" width="13.7109375" style="61" customWidth="1"/>
    <col min="15255" max="15258" width="12.42578125" style="61" customWidth="1"/>
    <col min="15259" max="15259" width="19.140625" style="61" customWidth="1"/>
    <col min="15260" max="15260" width="19.28515625" style="61" customWidth="1"/>
    <col min="15261" max="15261" width="18.85546875" style="61" customWidth="1"/>
    <col min="15262" max="15262" width="14" style="61" customWidth="1"/>
    <col min="15263" max="15263" width="18.7109375" style="61" customWidth="1"/>
    <col min="15264" max="15264" width="15.85546875" style="61" customWidth="1"/>
    <col min="15265" max="15265" width="17.5703125" style="61" customWidth="1"/>
    <col min="15266" max="15266" width="20.7109375" style="61" customWidth="1"/>
    <col min="15267" max="15267" width="14.42578125" style="61" customWidth="1"/>
    <col min="15268" max="15268" width="22.140625" style="61" customWidth="1"/>
    <col min="15269" max="15501" width="9.140625" style="61"/>
    <col min="15502" max="15502" width="6.42578125" style="61" customWidth="1"/>
    <col min="15503" max="15503" width="69.140625" style="61" customWidth="1"/>
    <col min="15504" max="15504" width="9.85546875" style="61" customWidth="1"/>
    <col min="15505" max="15505" width="20.28515625" style="61" customWidth="1"/>
    <col min="15506" max="15506" width="18.28515625" style="61" customWidth="1"/>
    <col min="15507" max="15507" width="18.7109375" style="61" customWidth="1"/>
    <col min="15508" max="15508" width="13.5703125" style="61" customWidth="1"/>
    <col min="15509" max="15509" width="18.28515625" style="61" customWidth="1"/>
    <col min="15510" max="15510" width="13.7109375" style="61" customWidth="1"/>
    <col min="15511" max="15514" width="12.42578125" style="61" customWidth="1"/>
    <col min="15515" max="15515" width="19.140625" style="61" customWidth="1"/>
    <col min="15516" max="15516" width="19.28515625" style="61" customWidth="1"/>
    <col min="15517" max="15517" width="18.85546875" style="61" customWidth="1"/>
    <col min="15518" max="15518" width="14" style="61" customWidth="1"/>
    <col min="15519" max="15519" width="18.7109375" style="61" customWidth="1"/>
    <col min="15520" max="15520" width="15.85546875" style="61" customWidth="1"/>
    <col min="15521" max="15521" width="17.5703125" style="61" customWidth="1"/>
    <col min="15522" max="15522" width="20.7109375" style="61" customWidth="1"/>
    <col min="15523" max="15523" width="14.42578125" style="61" customWidth="1"/>
    <col min="15524" max="15524" width="22.140625" style="61" customWidth="1"/>
    <col min="15525" max="15757" width="9.140625" style="61"/>
    <col min="15758" max="15758" width="6.42578125" style="61" customWidth="1"/>
    <col min="15759" max="15759" width="69.140625" style="61" customWidth="1"/>
    <col min="15760" max="15760" width="9.85546875" style="61" customWidth="1"/>
    <col min="15761" max="15761" width="20.28515625" style="61" customWidth="1"/>
    <col min="15762" max="15762" width="18.28515625" style="61" customWidth="1"/>
    <col min="15763" max="15763" width="18.7109375" style="61" customWidth="1"/>
    <col min="15764" max="15764" width="13.5703125" style="61" customWidth="1"/>
    <col min="15765" max="15765" width="18.28515625" style="61" customWidth="1"/>
    <col min="15766" max="15766" width="13.7109375" style="61" customWidth="1"/>
    <col min="15767" max="15770" width="12.42578125" style="61" customWidth="1"/>
    <col min="15771" max="15771" width="19.140625" style="61" customWidth="1"/>
    <col min="15772" max="15772" width="19.28515625" style="61" customWidth="1"/>
    <col min="15773" max="15773" width="18.85546875" style="61" customWidth="1"/>
    <col min="15774" max="15774" width="14" style="61" customWidth="1"/>
    <col min="15775" max="15775" width="18.7109375" style="61" customWidth="1"/>
    <col min="15776" max="15776" width="15.85546875" style="61" customWidth="1"/>
    <col min="15777" max="15777" width="17.5703125" style="61" customWidth="1"/>
    <col min="15778" max="15778" width="20.7109375" style="61" customWidth="1"/>
    <col min="15779" max="15779" width="14.42578125" style="61" customWidth="1"/>
    <col min="15780" max="15780" width="22.140625" style="61" customWidth="1"/>
    <col min="15781" max="16013" width="9.140625" style="61"/>
    <col min="16014" max="16014" width="6.42578125" style="61" customWidth="1"/>
    <col min="16015" max="16015" width="69.140625" style="61" customWidth="1"/>
    <col min="16016" max="16016" width="9.85546875" style="61" customWidth="1"/>
    <col min="16017" max="16017" width="20.28515625" style="61" customWidth="1"/>
    <col min="16018" max="16018" width="18.28515625" style="61" customWidth="1"/>
    <col min="16019" max="16019" width="18.7109375" style="61" customWidth="1"/>
    <col min="16020" max="16020" width="13.5703125" style="61" customWidth="1"/>
    <col min="16021" max="16021" width="18.28515625" style="61" customWidth="1"/>
    <col min="16022" max="16022" width="13.7109375" style="61" customWidth="1"/>
    <col min="16023" max="16026" width="12.42578125" style="61" customWidth="1"/>
    <col min="16027" max="16027" width="19.140625" style="61" customWidth="1"/>
    <col min="16028" max="16028" width="19.28515625" style="61" customWidth="1"/>
    <col min="16029" max="16029" width="18.85546875" style="61" customWidth="1"/>
    <col min="16030" max="16030" width="14" style="61" customWidth="1"/>
    <col min="16031" max="16031" width="18.7109375" style="61" customWidth="1"/>
    <col min="16032" max="16032" width="15.85546875" style="61" customWidth="1"/>
    <col min="16033" max="16033" width="17.5703125" style="61" customWidth="1"/>
    <col min="16034" max="16034" width="20.7109375" style="61" customWidth="1"/>
    <col min="16035" max="16035" width="14.42578125" style="61" customWidth="1"/>
    <col min="16036" max="16036" width="22.140625" style="61" customWidth="1"/>
    <col min="16037" max="16286" width="9.140625" style="61"/>
    <col min="16287" max="16367" width="9.140625" style="61" customWidth="1"/>
    <col min="16368" max="16369" width="9.140625" style="61"/>
    <col min="16370" max="16379" width="9.140625" style="61" customWidth="1"/>
    <col min="16380" max="16384" width="9.140625" style="61"/>
  </cols>
  <sheetData>
    <row r="1" spans="1:5" ht="26.25">
      <c r="A1" s="667" t="s">
        <v>0</v>
      </c>
      <c r="B1" s="667"/>
      <c r="C1" s="667"/>
      <c r="D1" s="667"/>
      <c r="E1" s="667"/>
    </row>
    <row r="2" spans="1:5">
      <c r="A2" s="109"/>
      <c r="B2" s="110"/>
      <c r="C2" s="111"/>
      <c r="D2" s="112"/>
      <c r="E2" s="110"/>
    </row>
    <row r="3" spans="1:5" s="76" customFormat="1" ht="23.25">
      <c r="A3" s="678" t="s">
        <v>211</v>
      </c>
      <c r="B3" s="678"/>
      <c r="C3" s="678"/>
      <c r="D3" s="678"/>
      <c r="E3" s="678"/>
    </row>
    <row r="4" spans="1:5">
      <c r="A4" s="109"/>
      <c r="B4" s="110"/>
      <c r="C4" s="111"/>
      <c r="D4" s="112"/>
      <c r="E4" s="110"/>
    </row>
    <row r="5" spans="1:5" s="76" customFormat="1" ht="20.25">
      <c r="A5" s="669" t="s">
        <v>104</v>
      </c>
      <c r="B5" s="669"/>
      <c r="C5" s="669"/>
      <c r="D5" s="669"/>
      <c r="E5" s="669"/>
    </row>
    <row r="6" spans="1:5" s="76" customFormat="1" ht="20.25">
      <c r="A6" s="16"/>
      <c r="B6" s="138"/>
      <c r="C6" s="139"/>
      <c r="D6" s="140"/>
      <c r="E6" s="138"/>
    </row>
    <row r="7" spans="1:5" s="76" customFormat="1" ht="20.25">
      <c r="A7" s="669" t="str">
        <f>'Sch-3A(ii)-Stn-Ere'!A7:E7</f>
        <v xml:space="preserve">  Bid Enquiry No: KPTCL/CEE/TR(O)Z/TKR/ SEE(O)/ AEE-4/2025-26/Bid Enq-0092 Dated: 06.01.2026</v>
      </c>
      <c r="B7" s="669"/>
      <c r="C7" s="669"/>
      <c r="D7" s="669"/>
      <c r="E7" s="669"/>
    </row>
    <row r="8" spans="1:5" ht="78.75" customHeight="1">
      <c r="A8" s="670" t="str">
        <f>'Sch-3A(ii)-Stn-Ere'!A8:E8</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670"/>
      <c r="C8" s="670"/>
      <c r="D8" s="670"/>
      <c r="E8" s="670"/>
    </row>
    <row r="9" spans="1:5">
      <c r="A9" s="672" t="s">
        <v>7</v>
      </c>
      <c r="B9" s="672"/>
      <c r="C9" s="672"/>
      <c r="D9" s="142"/>
      <c r="E9" s="143"/>
    </row>
    <row r="10" spans="1:5" ht="18">
      <c r="A10" s="144"/>
      <c r="B10" s="145"/>
      <c r="C10" s="146"/>
      <c r="D10" s="115" t="s">
        <v>180</v>
      </c>
      <c r="E10" s="147"/>
    </row>
    <row r="11" spans="1:5" ht="80.25" customHeight="1">
      <c r="A11" s="144"/>
      <c r="B11" s="673"/>
      <c r="C11" s="673"/>
      <c r="D11" s="660" t="str">
        <f>'Sch-1'!E14</f>
        <v>The Chief Engineer Electy,
Transmission (Operations) Zone, KPTCL, Tumakuru</v>
      </c>
      <c r="E11" s="661"/>
    </row>
    <row r="12" spans="1:5">
      <c r="A12" s="144"/>
      <c r="B12" s="145"/>
      <c r="C12" s="146"/>
      <c r="D12" s="142"/>
      <c r="E12" s="143"/>
    </row>
    <row r="13" spans="1:5" ht="18">
      <c r="A13" s="662" t="s">
        <v>181</v>
      </c>
      <c r="B13" s="662"/>
      <c r="C13" s="662"/>
      <c r="D13" s="142"/>
      <c r="E13" s="143"/>
    </row>
    <row r="14" spans="1:5" ht="18">
      <c r="A14" s="164"/>
      <c r="B14" s="165" t="s">
        <v>212</v>
      </c>
      <c r="C14" s="166"/>
      <c r="D14" s="166"/>
      <c r="E14" s="166"/>
    </row>
    <row r="15" spans="1:5" ht="18" customHeight="1">
      <c r="A15" s="164"/>
      <c r="B15" s="681" t="s">
        <v>213</v>
      </c>
      <c r="C15" s="681" t="s">
        <v>214</v>
      </c>
      <c r="D15" s="681" t="s">
        <v>184</v>
      </c>
      <c r="E15" s="682" t="s">
        <v>185</v>
      </c>
    </row>
    <row r="16" spans="1:5" ht="18">
      <c r="A16" s="164"/>
      <c r="B16" s="681"/>
      <c r="C16" s="681"/>
      <c r="D16" s="681"/>
      <c r="E16" s="683"/>
    </row>
    <row r="17" spans="1:5" ht="18">
      <c r="A17" s="164"/>
      <c r="B17" s="123">
        <v>1</v>
      </c>
      <c r="C17" s="123">
        <v>2</v>
      </c>
      <c r="D17" s="123">
        <v>3</v>
      </c>
      <c r="E17" s="123">
        <v>4</v>
      </c>
    </row>
    <row r="18" spans="1:5" ht="20.25">
      <c r="A18" s="164"/>
      <c r="B18" s="509" t="s">
        <v>840</v>
      </c>
      <c r="C18" s="510" t="s">
        <v>841</v>
      </c>
      <c r="D18" s="511"/>
      <c r="E18" s="511"/>
    </row>
    <row r="19" spans="1:5" ht="141.75">
      <c r="A19" s="164"/>
      <c r="B19" s="512">
        <v>1</v>
      </c>
      <c r="C19" s="513" t="s">
        <v>845</v>
      </c>
      <c r="D19" s="514" t="s">
        <v>842</v>
      </c>
      <c r="E19" s="515">
        <v>43.07</v>
      </c>
    </row>
    <row r="20" spans="1:5" ht="121.5">
      <c r="A20" s="164"/>
      <c r="B20" s="516">
        <v>2</v>
      </c>
      <c r="C20" s="513" t="s">
        <v>846</v>
      </c>
      <c r="D20" s="517" t="s">
        <v>842</v>
      </c>
      <c r="E20" s="518">
        <v>3.42</v>
      </c>
    </row>
    <row r="21" spans="1:5" ht="121.5">
      <c r="A21" s="164"/>
      <c r="B21" s="512">
        <v>3</v>
      </c>
      <c r="C21" s="513" t="s">
        <v>847</v>
      </c>
      <c r="D21" s="517" t="s">
        <v>842</v>
      </c>
      <c r="E21" s="518">
        <v>25.84</v>
      </c>
    </row>
    <row r="22" spans="1:5" ht="121.5">
      <c r="A22" s="164"/>
      <c r="B22" s="512">
        <v>4</v>
      </c>
      <c r="C22" s="513" t="s">
        <v>848</v>
      </c>
      <c r="D22" s="517" t="s">
        <v>842</v>
      </c>
      <c r="E22" s="518">
        <v>2.44</v>
      </c>
    </row>
    <row r="23" spans="1:5" ht="121.5">
      <c r="A23" s="164"/>
      <c r="B23" s="512">
        <v>5</v>
      </c>
      <c r="C23" s="513" t="s">
        <v>849</v>
      </c>
      <c r="D23" s="517" t="s">
        <v>842</v>
      </c>
      <c r="E23" s="518">
        <v>2.79</v>
      </c>
    </row>
    <row r="24" spans="1:5" ht="81">
      <c r="A24" s="164"/>
      <c r="B24" s="516">
        <v>6</v>
      </c>
      <c r="C24" s="520" t="s">
        <v>850</v>
      </c>
      <c r="D24" s="517" t="s">
        <v>843</v>
      </c>
      <c r="E24" s="518">
        <v>1591.36</v>
      </c>
    </row>
    <row r="25" spans="1:5" ht="141.75">
      <c r="A25" s="164"/>
      <c r="B25" s="516">
        <v>7</v>
      </c>
      <c r="C25" s="519" t="s">
        <v>851</v>
      </c>
      <c r="D25" s="517" t="s">
        <v>844</v>
      </c>
      <c r="E25" s="518">
        <v>97.58</v>
      </c>
    </row>
    <row r="26" spans="1:5" ht="81">
      <c r="A26" s="164"/>
      <c r="B26" s="516">
        <v>8</v>
      </c>
      <c r="C26" s="520" t="s">
        <v>852</v>
      </c>
      <c r="D26" s="517" t="s">
        <v>842</v>
      </c>
      <c r="E26" s="518">
        <v>11.95</v>
      </c>
    </row>
    <row r="27" spans="1:5" ht="60.75">
      <c r="A27" s="164"/>
      <c r="B27" s="516">
        <v>9</v>
      </c>
      <c r="C27" s="519" t="s">
        <v>853</v>
      </c>
      <c r="D27" s="517" t="s">
        <v>842</v>
      </c>
      <c r="E27" s="518">
        <v>1.5549999999999999</v>
      </c>
    </row>
    <row r="28" spans="1:5" ht="81">
      <c r="A28" s="164"/>
      <c r="B28" s="516">
        <v>10</v>
      </c>
      <c r="C28" s="519" t="s">
        <v>854</v>
      </c>
      <c r="D28" s="516" t="s">
        <v>843</v>
      </c>
      <c r="E28" s="518">
        <v>127.2</v>
      </c>
    </row>
    <row r="29" spans="1:5" ht="81">
      <c r="A29" s="164"/>
      <c r="B29" s="516">
        <v>11</v>
      </c>
      <c r="C29" s="520" t="s">
        <v>855</v>
      </c>
      <c r="D29" s="516" t="s">
        <v>791</v>
      </c>
      <c r="E29" s="518">
        <v>1</v>
      </c>
    </row>
    <row r="30" spans="1:5" ht="81">
      <c r="A30" s="164"/>
      <c r="B30" s="516">
        <v>12</v>
      </c>
      <c r="C30" s="519" t="s">
        <v>856</v>
      </c>
      <c r="D30" s="516" t="s">
        <v>842</v>
      </c>
      <c r="E30" s="518">
        <v>13.65</v>
      </c>
    </row>
    <row r="31" spans="1:5" ht="16.5">
      <c r="B31" s="167"/>
      <c r="C31" s="168"/>
      <c r="D31" s="168"/>
      <c r="E31" s="168"/>
    </row>
    <row r="32" spans="1:5" ht="18.75">
      <c r="B32" s="169"/>
      <c r="C32" s="170" t="s">
        <v>215</v>
      </c>
      <c r="D32" s="170"/>
      <c r="E32" s="170"/>
    </row>
    <row r="33" spans="2:5" ht="21">
      <c r="B33" s="169"/>
      <c r="C33" s="679" t="s">
        <v>216</v>
      </c>
      <c r="D33" s="679"/>
      <c r="E33" s="679"/>
    </row>
    <row r="34" spans="2:5" ht="30" customHeight="1">
      <c r="B34" s="171"/>
      <c r="C34" s="680"/>
      <c r="D34" s="680"/>
      <c r="E34" s="680"/>
    </row>
    <row r="35" spans="2:5" ht="32.25" customHeight="1">
      <c r="B35" s="158" t="s">
        <v>94</v>
      </c>
      <c r="C35" s="159"/>
      <c r="D35" s="160" t="s">
        <v>110</v>
      </c>
      <c r="E35" s="172"/>
    </row>
    <row r="36" spans="2:5" ht="42" customHeight="1">
      <c r="B36" s="158" t="s">
        <v>96</v>
      </c>
      <c r="C36" s="159"/>
      <c r="D36" s="160" t="s">
        <v>111</v>
      </c>
      <c r="E36" s="172"/>
    </row>
    <row r="37" spans="2:5" ht="31.5">
      <c r="B37" s="152"/>
      <c r="C37" s="162"/>
      <c r="D37" s="160" t="s">
        <v>112</v>
      </c>
      <c r="E37" s="172"/>
    </row>
  </sheetData>
  <mergeCells count="15">
    <mergeCell ref="A9:C9"/>
    <mergeCell ref="A1:E1"/>
    <mergeCell ref="A3:E3"/>
    <mergeCell ref="A5:E5"/>
    <mergeCell ref="A7:E7"/>
    <mergeCell ref="A8:E8"/>
    <mergeCell ref="C33:E33"/>
    <mergeCell ref="C34:E34"/>
    <mergeCell ref="B11:C11"/>
    <mergeCell ref="D11:E11"/>
    <mergeCell ref="A13:C13"/>
    <mergeCell ref="B15:B16"/>
    <mergeCell ref="C15:C16"/>
    <mergeCell ref="D15:D16"/>
    <mergeCell ref="E15:E16"/>
  </mergeCells>
  <conditionalFormatting sqref="E18:E30">
    <cfRule type="cellIs" dxfId="0" priority="1" stopIfTrue="1" operator="equal">
      <formula>0</formula>
    </cfRule>
  </conditionalFormatting>
  <pageMargins left="0.7" right="0.7" top="0.75" bottom="0.75" header="0.3" footer="0.3"/>
  <pageSetup paperSize="9" scale="47" orientation="landscape" verticalDpi="0" r:id="rId1"/>
  <rowBreaks count="1" manualBreakCount="1">
    <brk id="2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8"/>
  <sheetViews>
    <sheetView view="pageBreakPreview" topLeftCell="A19" zoomScaleNormal="100" zoomScaleSheetLayoutView="100" workbookViewId="0">
      <selection activeCell="A22" sqref="A22:E22"/>
    </sheetView>
  </sheetViews>
  <sheetFormatPr defaultRowHeight="15.75"/>
  <cols>
    <col min="1" max="1" width="76" style="124" customWidth="1"/>
    <col min="2" max="2" width="28.5703125" style="124" customWidth="1"/>
    <col min="3" max="3" width="26.28515625" style="124" customWidth="1"/>
    <col min="4" max="4" width="23.140625" style="124" customWidth="1"/>
    <col min="5" max="5" width="49.140625" style="124" customWidth="1"/>
    <col min="6" max="6" width="55.7109375" style="124" customWidth="1"/>
    <col min="7" max="7" width="17.7109375" style="124" customWidth="1"/>
    <col min="8" max="256" width="9.140625" style="124"/>
    <col min="257" max="257" width="54.140625" style="124" customWidth="1"/>
    <col min="258" max="258" width="22.85546875" style="124" customWidth="1"/>
    <col min="259" max="259" width="26.28515625" style="124" customWidth="1"/>
    <col min="260" max="260" width="23.140625" style="124" customWidth="1"/>
    <col min="261" max="261" width="49.140625" style="124" customWidth="1"/>
    <col min="262" max="262" width="55.7109375" style="124" customWidth="1"/>
    <col min="263" max="263" width="17.7109375" style="124" customWidth="1"/>
    <col min="264" max="512" width="9.140625" style="124"/>
    <col min="513" max="513" width="54.140625" style="124" customWidth="1"/>
    <col min="514" max="514" width="22.85546875" style="124" customWidth="1"/>
    <col min="515" max="515" width="26.28515625" style="124" customWidth="1"/>
    <col min="516" max="516" width="23.140625" style="124" customWidth="1"/>
    <col min="517" max="517" width="49.140625" style="124" customWidth="1"/>
    <col min="518" max="518" width="55.7109375" style="124" customWidth="1"/>
    <col min="519" max="519" width="17.7109375" style="124" customWidth="1"/>
    <col min="520" max="768" width="9.140625" style="124"/>
    <col min="769" max="769" width="54.140625" style="124" customWidth="1"/>
    <col min="770" max="770" width="22.85546875" style="124" customWidth="1"/>
    <col min="771" max="771" width="26.28515625" style="124" customWidth="1"/>
    <col min="772" max="772" width="23.140625" style="124" customWidth="1"/>
    <col min="773" max="773" width="49.140625" style="124" customWidth="1"/>
    <col min="774" max="774" width="55.7109375" style="124" customWidth="1"/>
    <col min="775" max="775" width="17.7109375" style="124" customWidth="1"/>
    <col min="776" max="1024" width="9.140625" style="124"/>
    <col min="1025" max="1025" width="54.140625" style="124" customWidth="1"/>
    <col min="1026" max="1026" width="22.85546875" style="124" customWidth="1"/>
    <col min="1027" max="1027" width="26.28515625" style="124" customWidth="1"/>
    <col min="1028" max="1028" width="23.140625" style="124" customWidth="1"/>
    <col min="1029" max="1029" width="49.140625" style="124" customWidth="1"/>
    <col min="1030" max="1030" width="55.7109375" style="124" customWidth="1"/>
    <col min="1031" max="1031" width="17.7109375" style="124" customWidth="1"/>
    <col min="1032" max="1280" width="9.140625" style="124"/>
    <col min="1281" max="1281" width="54.140625" style="124" customWidth="1"/>
    <col min="1282" max="1282" width="22.85546875" style="124" customWidth="1"/>
    <col min="1283" max="1283" width="26.28515625" style="124" customWidth="1"/>
    <col min="1284" max="1284" width="23.140625" style="124" customWidth="1"/>
    <col min="1285" max="1285" width="49.140625" style="124" customWidth="1"/>
    <col min="1286" max="1286" width="55.7109375" style="124" customWidth="1"/>
    <col min="1287" max="1287" width="17.7109375" style="124" customWidth="1"/>
    <col min="1288" max="1536" width="9.140625" style="124"/>
    <col min="1537" max="1537" width="54.140625" style="124" customWidth="1"/>
    <col min="1538" max="1538" width="22.85546875" style="124" customWidth="1"/>
    <col min="1539" max="1539" width="26.28515625" style="124" customWidth="1"/>
    <col min="1540" max="1540" width="23.140625" style="124" customWidth="1"/>
    <col min="1541" max="1541" width="49.140625" style="124" customWidth="1"/>
    <col min="1542" max="1542" width="55.7109375" style="124" customWidth="1"/>
    <col min="1543" max="1543" width="17.7109375" style="124" customWidth="1"/>
    <col min="1544" max="1792" width="9.140625" style="124"/>
    <col min="1793" max="1793" width="54.140625" style="124" customWidth="1"/>
    <col min="1794" max="1794" width="22.85546875" style="124" customWidth="1"/>
    <col min="1795" max="1795" width="26.28515625" style="124" customWidth="1"/>
    <col min="1796" max="1796" width="23.140625" style="124" customWidth="1"/>
    <col min="1797" max="1797" width="49.140625" style="124" customWidth="1"/>
    <col min="1798" max="1798" width="55.7109375" style="124" customWidth="1"/>
    <col min="1799" max="1799" width="17.7109375" style="124" customWidth="1"/>
    <col min="1800" max="2048" width="9.140625" style="124"/>
    <col min="2049" max="2049" width="54.140625" style="124" customWidth="1"/>
    <col min="2050" max="2050" width="22.85546875" style="124" customWidth="1"/>
    <col min="2051" max="2051" width="26.28515625" style="124" customWidth="1"/>
    <col min="2052" max="2052" width="23.140625" style="124" customWidth="1"/>
    <col min="2053" max="2053" width="49.140625" style="124" customWidth="1"/>
    <col min="2054" max="2054" width="55.7109375" style="124" customWidth="1"/>
    <col min="2055" max="2055" width="17.7109375" style="124" customWidth="1"/>
    <col min="2056" max="2304" width="9.140625" style="124"/>
    <col min="2305" max="2305" width="54.140625" style="124" customWidth="1"/>
    <col min="2306" max="2306" width="22.85546875" style="124" customWidth="1"/>
    <col min="2307" max="2307" width="26.28515625" style="124" customWidth="1"/>
    <col min="2308" max="2308" width="23.140625" style="124" customWidth="1"/>
    <col min="2309" max="2309" width="49.140625" style="124" customWidth="1"/>
    <col min="2310" max="2310" width="55.7109375" style="124" customWidth="1"/>
    <col min="2311" max="2311" width="17.7109375" style="124" customWidth="1"/>
    <col min="2312" max="2560" width="9.140625" style="124"/>
    <col min="2561" max="2561" width="54.140625" style="124" customWidth="1"/>
    <col min="2562" max="2562" width="22.85546875" style="124" customWidth="1"/>
    <col min="2563" max="2563" width="26.28515625" style="124" customWidth="1"/>
    <col min="2564" max="2564" width="23.140625" style="124" customWidth="1"/>
    <col min="2565" max="2565" width="49.140625" style="124" customWidth="1"/>
    <col min="2566" max="2566" width="55.7109375" style="124" customWidth="1"/>
    <col min="2567" max="2567" width="17.7109375" style="124" customWidth="1"/>
    <col min="2568" max="2816" width="9.140625" style="124"/>
    <col min="2817" max="2817" width="54.140625" style="124" customWidth="1"/>
    <col min="2818" max="2818" width="22.85546875" style="124" customWidth="1"/>
    <col min="2819" max="2819" width="26.28515625" style="124" customWidth="1"/>
    <col min="2820" max="2820" width="23.140625" style="124" customWidth="1"/>
    <col min="2821" max="2821" width="49.140625" style="124" customWidth="1"/>
    <col min="2822" max="2822" width="55.7109375" style="124" customWidth="1"/>
    <col min="2823" max="2823" width="17.7109375" style="124" customWidth="1"/>
    <col min="2824" max="3072" width="9.140625" style="124"/>
    <col min="3073" max="3073" width="54.140625" style="124" customWidth="1"/>
    <col min="3074" max="3074" width="22.85546875" style="124" customWidth="1"/>
    <col min="3075" max="3075" width="26.28515625" style="124" customWidth="1"/>
    <col min="3076" max="3076" width="23.140625" style="124" customWidth="1"/>
    <col min="3077" max="3077" width="49.140625" style="124" customWidth="1"/>
    <col min="3078" max="3078" width="55.7109375" style="124" customWidth="1"/>
    <col min="3079" max="3079" width="17.7109375" style="124" customWidth="1"/>
    <col min="3080" max="3328" width="9.140625" style="124"/>
    <col min="3329" max="3329" width="54.140625" style="124" customWidth="1"/>
    <col min="3330" max="3330" width="22.85546875" style="124" customWidth="1"/>
    <col min="3331" max="3331" width="26.28515625" style="124" customWidth="1"/>
    <col min="3332" max="3332" width="23.140625" style="124" customWidth="1"/>
    <col min="3333" max="3333" width="49.140625" style="124" customWidth="1"/>
    <col min="3334" max="3334" width="55.7109375" style="124" customWidth="1"/>
    <col min="3335" max="3335" width="17.7109375" style="124" customWidth="1"/>
    <col min="3336" max="3584" width="9.140625" style="124"/>
    <col min="3585" max="3585" width="54.140625" style="124" customWidth="1"/>
    <col min="3586" max="3586" width="22.85546875" style="124" customWidth="1"/>
    <col min="3587" max="3587" width="26.28515625" style="124" customWidth="1"/>
    <col min="3588" max="3588" width="23.140625" style="124" customWidth="1"/>
    <col min="3589" max="3589" width="49.140625" style="124" customWidth="1"/>
    <col min="3590" max="3590" width="55.7109375" style="124" customWidth="1"/>
    <col min="3591" max="3591" width="17.7109375" style="124" customWidth="1"/>
    <col min="3592" max="3840" width="9.140625" style="124"/>
    <col min="3841" max="3841" width="54.140625" style="124" customWidth="1"/>
    <col min="3842" max="3842" width="22.85546875" style="124" customWidth="1"/>
    <col min="3843" max="3843" width="26.28515625" style="124" customWidth="1"/>
    <col min="3844" max="3844" width="23.140625" style="124" customWidth="1"/>
    <col min="3845" max="3845" width="49.140625" style="124" customWidth="1"/>
    <col min="3846" max="3846" width="55.7109375" style="124" customWidth="1"/>
    <col min="3847" max="3847" width="17.7109375" style="124" customWidth="1"/>
    <col min="3848" max="4096" width="9.140625" style="124"/>
    <col min="4097" max="4097" width="54.140625" style="124" customWidth="1"/>
    <col min="4098" max="4098" width="22.85546875" style="124" customWidth="1"/>
    <col min="4099" max="4099" width="26.28515625" style="124" customWidth="1"/>
    <col min="4100" max="4100" width="23.140625" style="124" customWidth="1"/>
    <col min="4101" max="4101" width="49.140625" style="124" customWidth="1"/>
    <col min="4102" max="4102" width="55.7109375" style="124" customWidth="1"/>
    <col min="4103" max="4103" width="17.7109375" style="124" customWidth="1"/>
    <col min="4104" max="4352" width="9.140625" style="124"/>
    <col min="4353" max="4353" width="54.140625" style="124" customWidth="1"/>
    <col min="4354" max="4354" width="22.85546875" style="124" customWidth="1"/>
    <col min="4355" max="4355" width="26.28515625" style="124" customWidth="1"/>
    <col min="4356" max="4356" width="23.140625" style="124" customWidth="1"/>
    <col min="4357" max="4357" width="49.140625" style="124" customWidth="1"/>
    <col min="4358" max="4358" width="55.7109375" style="124" customWidth="1"/>
    <col min="4359" max="4359" width="17.7109375" style="124" customWidth="1"/>
    <col min="4360" max="4608" width="9.140625" style="124"/>
    <col min="4609" max="4609" width="54.140625" style="124" customWidth="1"/>
    <col min="4610" max="4610" width="22.85546875" style="124" customWidth="1"/>
    <col min="4611" max="4611" width="26.28515625" style="124" customWidth="1"/>
    <col min="4612" max="4612" width="23.140625" style="124" customWidth="1"/>
    <col min="4613" max="4613" width="49.140625" style="124" customWidth="1"/>
    <col min="4614" max="4614" width="55.7109375" style="124" customWidth="1"/>
    <col min="4615" max="4615" width="17.7109375" style="124" customWidth="1"/>
    <col min="4616" max="4864" width="9.140625" style="124"/>
    <col min="4865" max="4865" width="54.140625" style="124" customWidth="1"/>
    <col min="4866" max="4866" width="22.85546875" style="124" customWidth="1"/>
    <col min="4867" max="4867" width="26.28515625" style="124" customWidth="1"/>
    <col min="4868" max="4868" width="23.140625" style="124" customWidth="1"/>
    <col min="4869" max="4869" width="49.140625" style="124" customWidth="1"/>
    <col min="4870" max="4870" width="55.7109375" style="124" customWidth="1"/>
    <col min="4871" max="4871" width="17.7109375" style="124" customWidth="1"/>
    <col min="4872" max="5120" width="9.140625" style="124"/>
    <col min="5121" max="5121" width="54.140625" style="124" customWidth="1"/>
    <col min="5122" max="5122" width="22.85546875" style="124" customWidth="1"/>
    <col min="5123" max="5123" width="26.28515625" style="124" customWidth="1"/>
    <col min="5124" max="5124" width="23.140625" style="124" customWidth="1"/>
    <col min="5125" max="5125" width="49.140625" style="124" customWidth="1"/>
    <col min="5126" max="5126" width="55.7109375" style="124" customWidth="1"/>
    <col min="5127" max="5127" width="17.7109375" style="124" customWidth="1"/>
    <col min="5128" max="5376" width="9.140625" style="124"/>
    <col min="5377" max="5377" width="54.140625" style="124" customWidth="1"/>
    <col min="5378" max="5378" width="22.85546875" style="124" customWidth="1"/>
    <col min="5379" max="5379" width="26.28515625" style="124" customWidth="1"/>
    <col min="5380" max="5380" width="23.140625" style="124" customWidth="1"/>
    <col min="5381" max="5381" width="49.140625" style="124" customWidth="1"/>
    <col min="5382" max="5382" width="55.7109375" style="124" customWidth="1"/>
    <col min="5383" max="5383" width="17.7109375" style="124" customWidth="1"/>
    <col min="5384" max="5632" width="9.140625" style="124"/>
    <col min="5633" max="5633" width="54.140625" style="124" customWidth="1"/>
    <col min="5634" max="5634" width="22.85546875" style="124" customWidth="1"/>
    <col min="5635" max="5635" width="26.28515625" style="124" customWidth="1"/>
    <col min="5636" max="5636" width="23.140625" style="124" customWidth="1"/>
    <col min="5637" max="5637" width="49.140625" style="124" customWidth="1"/>
    <col min="5638" max="5638" width="55.7109375" style="124" customWidth="1"/>
    <col min="5639" max="5639" width="17.7109375" style="124" customWidth="1"/>
    <col min="5640" max="5888" width="9.140625" style="124"/>
    <col min="5889" max="5889" width="54.140625" style="124" customWidth="1"/>
    <col min="5890" max="5890" width="22.85546875" style="124" customWidth="1"/>
    <col min="5891" max="5891" width="26.28515625" style="124" customWidth="1"/>
    <col min="5892" max="5892" width="23.140625" style="124" customWidth="1"/>
    <col min="5893" max="5893" width="49.140625" style="124" customWidth="1"/>
    <col min="5894" max="5894" width="55.7109375" style="124" customWidth="1"/>
    <col min="5895" max="5895" width="17.7109375" style="124" customWidth="1"/>
    <col min="5896" max="6144" width="9.140625" style="124"/>
    <col min="6145" max="6145" width="54.140625" style="124" customWidth="1"/>
    <col min="6146" max="6146" width="22.85546875" style="124" customWidth="1"/>
    <col min="6147" max="6147" width="26.28515625" style="124" customWidth="1"/>
    <col min="6148" max="6148" width="23.140625" style="124" customWidth="1"/>
    <col min="6149" max="6149" width="49.140625" style="124" customWidth="1"/>
    <col min="6150" max="6150" width="55.7109375" style="124" customWidth="1"/>
    <col min="6151" max="6151" width="17.7109375" style="124" customWidth="1"/>
    <col min="6152" max="6400" width="9.140625" style="124"/>
    <col min="6401" max="6401" width="54.140625" style="124" customWidth="1"/>
    <col min="6402" max="6402" width="22.85546875" style="124" customWidth="1"/>
    <col min="6403" max="6403" width="26.28515625" style="124" customWidth="1"/>
    <col min="6404" max="6404" width="23.140625" style="124" customWidth="1"/>
    <col min="6405" max="6405" width="49.140625" style="124" customWidth="1"/>
    <col min="6406" max="6406" width="55.7109375" style="124" customWidth="1"/>
    <col min="6407" max="6407" width="17.7109375" style="124" customWidth="1"/>
    <col min="6408" max="6656" width="9.140625" style="124"/>
    <col min="6657" max="6657" width="54.140625" style="124" customWidth="1"/>
    <col min="6658" max="6658" width="22.85546875" style="124" customWidth="1"/>
    <col min="6659" max="6659" width="26.28515625" style="124" customWidth="1"/>
    <col min="6660" max="6660" width="23.140625" style="124" customWidth="1"/>
    <col min="6661" max="6661" width="49.140625" style="124" customWidth="1"/>
    <col min="6662" max="6662" width="55.7109375" style="124" customWidth="1"/>
    <col min="6663" max="6663" width="17.7109375" style="124" customWidth="1"/>
    <col min="6664" max="6912" width="9.140625" style="124"/>
    <col min="6913" max="6913" width="54.140625" style="124" customWidth="1"/>
    <col min="6914" max="6914" width="22.85546875" style="124" customWidth="1"/>
    <col min="6915" max="6915" width="26.28515625" style="124" customWidth="1"/>
    <col min="6916" max="6916" width="23.140625" style="124" customWidth="1"/>
    <col min="6917" max="6917" width="49.140625" style="124" customWidth="1"/>
    <col min="6918" max="6918" width="55.7109375" style="124" customWidth="1"/>
    <col min="6919" max="6919" width="17.7109375" style="124" customWidth="1"/>
    <col min="6920" max="7168" width="9.140625" style="124"/>
    <col min="7169" max="7169" width="54.140625" style="124" customWidth="1"/>
    <col min="7170" max="7170" width="22.85546875" style="124" customWidth="1"/>
    <col min="7171" max="7171" width="26.28515625" style="124" customWidth="1"/>
    <col min="7172" max="7172" width="23.140625" style="124" customWidth="1"/>
    <col min="7173" max="7173" width="49.140625" style="124" customWidth="1"/>
    <col min="7174" max="7174" width="55.7109375" style="124" customWidth="1"/>
    <col min="7175" max="7175" width="17.7109375" style="124" customWidth="1"/>
    <col min="7176" max="7424" width="9.140625" style="124"/>
    <col min="7425" max="7425" width="54.140625" style="124" customWidth="1"/>
    <col min="7426" max="7426" width="22.85546875" style="124" customWidth="1"/>
    <col min="7427" max="7427" width="26.28515625" style="124" customWidth="1"/>
    <col min="7428" max="7428" width="23.140625" style="124" customWidth="1"/>
    <col min="7429" max="7429" width="49.140625" style="124" customWidth="1"/>
    <col min="7430" max="7430" width="55.7109375" style="124" customWidth="1"/>
    <col min="7431" max="7431" width="17.7109375" style="124" customWidth="1"/>
    <col min="7432" max="7680" width="9.140625" style="124"/>
    <col min="7681" max="7681" width="54.140625" style="124" customWidth="1"/>
    <col min="7682" max="7682" width="22.85546875" style="124" customWidth="1"/>
    <col min="7683" max="7683" width="26.28515625" style="124" customWidth="1"/>
    <col min="7684" max="7684" width="23.140625" style="124" customWidth="1"/>
    <col min="7685" max="7685" width="49.140625" style="124" customWidth="1"/>
    <col min="7686" max="7686" width="55.7109375" style="124" customWidth="1"/>
    <col min="7687" max="7687" width="17.7109375" style="124" customWidth="1"/>
    <col min="7688" max="7936" width="9.140625" style="124"/>
    <col min="7937" max="7937" width="54.140625" style="124" customWidth="1"/>
    <col min="7938" max="7938" width="22.85546875" style="124" customWidth="1"/>
    <col min="7939" max="7939" width="26.28515625" style="124" customWidth="1"/>
    <col min="7940" max="7940" width="23.140625" style="124" customWidth="1"/>
    <col min="7941" max="7941" width="49.140625" style="124" customWidth="1"/>
    <col min="7942" max="7942" width="55.7109375" style="124" customWidth="1"/>
    <col min="7943" max="7943" width="17.7109375" style="124" customWidth="1"/>
    <col min="7944" max="8192" width="9.140625" style="124"/>
    <col min="8193" max="8193" width="54.140625" style="124" customWidth="1"/>
    <col min="8194" max="8194" width="22.85546875" style="124" customWidth="1"/>
    <col min="8195" max="8195" width="26.28515625" style="124" customWidth="1"/>
    <col min="8196" max="8196" width="23.140625" style="124" customWidth="1"/>
    <col min="8197" max="8197" width="49.140625" style="124" customWidth="1"/>
    <col min="8198" max="8198" width="55.7109375" style="124" customWidth="1"/>
    <col min="8199" max="8199" width="17.7109375" style="124" customWidth="1"/>
    <col min="8200" max="8448" width="9.140625" style="124"/>
    <col min="8449" max="8449" width="54.140625" style="124" customWidth="1"/>
    <col min="8450" max="8450" width="22.85546875" style="124" customWidth="1"/>
    <col min="8451" max="8451" width="26.28515625" style="124" customWidth="1"/>
    <col min="8452" max="8452" width="23.140625" style="124" customWidth="1"/>
    <col min="8453" max="8453" width="49.140625" style="124" customWidth="1"/>
    <col min="8454" max="8454" width="55.7109375" style="124" customWidth="1"/>
    <col min="8455" max="8455" width="17.7109375" style="124" customWidth="1"/>
    <col min="8456" max="8704" width="9.140625" style="124"/>
    <col min="8705" max="8705" width="54.140625" style="124" customWidth="1"/>
    <col min="8706" max="8706" width="22.85546875" style="124" customWidth="1"/>
    <col min="8707" max="8707" width="26.28515625" style="124" customWidth="1"/>
    <col min="8708" max="8708" width="23.140625" style="124" customWidth="1"/>
    <col min="8709" max="8709" width="49.140625" style="124" customWidth="1"/>
    <col min="8710" max="8710" width="55.7109375" style="124" customWidth="1"/>
    <col min="8711" max="8711" width="17.7109375" style="124" customWidth="1"/>
    <col min="8712" max="8960" width="9.140625" style="124"/>
    <col min="8961" max="8961" width="54.140625" style="124" customWidth="1"/>
    <col min="8962" max="8962" width="22.85546875" style="124" customWidth="1"/>
    <col min="8963" max="8963" width="26.28515625" style="124" customWidth="1"/>
    <col min="8964" max="8964" width="23.140625" style="124" customWidth="1"/>
    <col min="8965" max="8965" width="49.140625" style="124" customWidth="1"/>
    <col min="8966" max="8966" width="55.7109375" style="124" customWidth="1"/>
    <col min="8967" max="8967" width="17.7109375" style="124" customWidth="1"/>
    <col min="8968" max="9216" width="9.140625" style="124"/>
    <col min="9217" max="9217" width="54.140625" style="124" customWidth="1"/>
    <col min="9218" max="9218" width="22.85546875" style="124" customWidth="1"/>
    <col min="9219" max="9219" width="26.28515625" style="124" customWidth="1"/>
    <col min="9220" max="9220" width="23.140625" style="124" customWidth="1"/>
    <col min="9221" max="9221" width="49.140625" style="124" customWidth="1"/>
    <col min="9222" max="9222" width="55.7109375" style="124" customWidth="1"/>
    <col min="9223" max="9223" width="17.7109375" style="124" customWidth="1"/>
    <col min="9224" max="9472" width="9.140625" style="124"/>
    <col min="9473" max="9473" width="54.140625" style="124" customWidth="1"/>
    <col min="9474" max="9474" width="22.85546875" style="124" customWidth="1"/>
    <col min="9475" max="9475" width="26.28515625" style="124" customWidth="1"/>
    <col min="9476" max="9476" width="23.140625" style="124" customWidth="1"/>
    <col min="9477" max="9477" width="49.140625" style="124" customWidth="1"/>
    <col min="9478" max="9478" width="55.7109375" style="124" customWidth="1"/>
    <col min="9479" max="9479" width="17.7109375" style="124" customWidth="1"/>
    <col min="9480" max="9728" width="9.140625" style="124"/>
    <col min="9729" max="9729" width="54.140625" style="124" customWidth="1"/>
    <col min="9730" max="9730" width="22.85546875" style="124" customWidth="1"/>
    <col min="9731" max="9731" width="26.28515625" style="124" customWidth="1"/>
    <col min="9732" max="9732" width="23.140625" style="124" customWidth="1"/>
    <col min="9733" max="9733" width="49.140625" style="124" customWidth="1"/>
    <col min="9734" max="9734" width="55.7109375" style="124" customWidth="1"/>
    <col min="9735" max="9735" width="17.7109375" style="124" customWidth="1"/>
    <col min="9736" max="9984" width="9.140625" style="124"/>
    <col min="9985" max="9985" width="54.140625" style="124" customWidth="1"/>
    <col min="9986" max="9986" width="22.85546875" style="124" customWidth="1"/>
    <col min="9987" max="9987" width="26.28515625" style="124" customWidth="1"/>
    <col min="9988" max="9988" width="23.140625" style="124" customWidth="1"/>
    <col min="9989" max="9989" width="49.140625" style="124" customWidth="1"/>
    <col min="9990" max="9990" width="55.7109375" style="124" customWidth="1"/>
    <col min="9991" max="9991" width="17.7109375" style="124" customWidth="1"/>
    <col min="9992" max="10240" width="9.140625" style="124"/>
    <col min="10241" max="10241" width="54.140625" style="124" customWidth="1"/>
    <col min="10242" max="10242" width="22.85546875" style="124" customWidth="1"/>
    <col min="10243" max="10243" width="26.28515625" style="124" customWidth="1"/>
    <col min="10244" max="10244" width="23.140625" style="124" customWidth="1"/>
    <col min="10245" max="10245" width="49.140625" style="124" customWidth="1"/>
    <col min="10246" max="10246" width="55.7109375" style="124" customWidth="1"/>
    <col min="10247" max="10247" width="17.7109375" style="124" customWidth="1"/>
    <col min="10248" max="10496" width="9.140625" style="124"/>
    <col min="10497" max="10497" width="54.140625" style="124" customWidth="1"/>
    <col min="10498" max="10498" width="22.85546875" style="124" customWidth="1"/>
    <col min="10499" max="10499" width="26.28515625" style="124" customWidth="1"/>
    <col min="10500" max="10500" width="23.140625" style="124" customWidth="1"/>
    <col min="10501" max="10501" width="49.140625" style="124" customWidth="1"/>
    <col min="10502" max="10502" width="55.7109375" style="124" customWidth="1"/>
    <col min="10503" max="10503" width="17.7109375" style="124" customWidth="1"/>
    <col min="10504" max="10752" width="9.140625" style="124"/>
    <col min="10753" max="10753" width="54.140625" style="124" customWidth="1"/>
    <col min="10754" max="10754" width="22.85546875" style="124" customWidth="1"/>
    <col min="10755" max="10755" width="26.28515625" style="124" customWidth="1"/>
    <col min="10756" max="10756" width="23.140625" style="124" customWidth="1"/>
    <col min="10757" max="10757" width="49.140625" style="124" customWidth="1"/>
    <col min="10758" max="10758" width="55.7109375" style="124" customWidth="1"/>
    <col min="10759" max="10759" width="17.7109375" style="124" customWidth="1"/>
    <col min="10760" max="11008" width="9.140625" style="124"/>
    <col min="11009" max="11009" width="54.140625" style="124" customWidth="1"/>
    <col min="11010" max="11010" width="22.85546875" style="124" customWidth="1"/>
    <col min="11011" max="11011" width="26.28515625" style="124" customWidth="1"/>
    <col min="11012" max="11012" width="23.140625" style="124" customWidth="1"/>
    <col min="11013" max="11013" width="49.140625" style="124" customWidth="1"/>
    <col min="11014" max="11014" width="55.7109375" style="124" customWidth="1"/>
    <col min="11015" max="11015" width="17.7109375" style="124" customWidth="1"/>
    <col min="11016" max="11264" width="9.140625" style="124"/>
    <col min="11265" max="11265" width="54.140625" style="124" customWidth="1"/>
    <col min="11266" max="11266" width="22.85546875" style="124" customWidth="1"/>
    <col min="11267" max="11267" width="26.28515625" style="124" customWidth="1"/>
    <col min="11268" max="11268" width="23.140625" style="124" customWidth="1"/>
    <col min="11269" max="11269" width="49.140625" style="124" customWidth="1"/>
    <col min="11270" max="11270" width="55.7109375" style="124" customWidth="1"/>
    <col min="11271" max="11271" width="17.7109375" style="124" customWidth="1"/>
    <col min="11272" max="11520" width="9.140625" style="124"/>
    <col min="11521" max="11521" width="54.140625" style="124" customWidth="1"/>
    <col min="11522" max="11522" width="22.85546875" style="124" customWidth="1"/>
    <col min="11523" max="11523" width="26.28515625" style="124" customWidth="1"/>
    <col min="11524" max="11524" width="23.140625" style="124" customWidth="1"/>
    <col min="11525" max="11525" width="49.140625" style="124" customWidth="1"/>
    <col min="11526" max="11526" width="55.7109375" style="124" customWidth="1"/>
    <col min="11527" max="11527" width="17.7109375" style="124" customWidth="1"/>
    <col min="11528" max="11776" width="9.140625" style="124"/>
    <col min="11777" max="11777" width="54.140625" style="124" customWidth="1"/>
    <col min="11778" max="11778" width="22.85546875" style="124" customWidth="1"/>
    <col min="11779" max="11779" width="26.28515625" style="124" customWidth="1"/>
    <col min="11780" max="11780" width="23.140625" style="124" customWidth="1"/>
    <col min="11781" max="11781" width="49.140625" style="124" customWidth="1"/>
    <col min="11782" max="11782" width="55.7109375" style="124" customWidth="1"/>
    <col min="11783" max="11783" width="17.7109375" style="124" customWidth="1"/>
    <col min="11784" max="12032" width="9.140625" style="124"/>
    <col min="12033" max="12033" width="54.140625" style="124" customWidth="1"/>
    <col min="12034" max="12034" width="22.85546875" style="124" customWidth="1"/>
    <col min="12035" max="12035" width="26.28515625" style="124" customWidth="1"/>
    <col min="12036" max="12036" width="23.140625" style="124" customWidth="1"/>
    <col min="12037" max="12037" width="49.140625" style="124" customWidth="1"/>
    <col min="12038" max="12038" width="55.7109375" style="124" customWidth="1"/>
    <col min="12039" max="12039" width="17.7109375" style="124" customWidth="1"/>
    <col min="12040" max="12288" width="9.140625" style="124"/>
    <col min="12289" max="12289" width="54.140625" style="124" customWidth="1"/>
    <col min="12290" max="12290" width="22.85546875" style="124" customWidth="1"/>
    <col min="12291" max="12291" width="26.28515625" style="124" customWidth="1"/>
    <col min="12292" max="12292" width="23.140625" style="124" customWidth="1"/>
    <col min="12293" max="12293" width="49.140625" style="124" customWidth="1"/>
    <col min="12294" max="12294" width="55.7109375" style="124" customWidth="1"/>
    <col min="12295" max="12295" width="17.7109375" style="124" customWidth="1"/>
    <col min="12296" max="12544" width="9.140625" style="124"/>
    <col min="12545" max="12545" width="54.140625" style="124" customWidth="1"/>
    <col min="12546" max="12546" width="22.85546875" style="124" customWidth="1"/>
    <col min="12547" max="12547" width="26.28515625" style="124" customWidth="1"/>
    <col min="12548" max="12548" width="23.140625" style="124" customWidth="1"/>
    <col min="12549" max="12549" width="49.140625" style="124" customWidth="1"/>
    <col min="12550" max="12550" width="55.7109375" style="124" customWidth="1"/>
    <col min="12551" max="12551" width="17.7109375" style="124" customWidth="1"/>
    <col min="12552" max="12800" width="9.140625" style="124"/>
    <col min="12801" max="12801" width="54.140625" style="124" customWidth="1"/>
    <col min="12802" max="12802" width="22.85546875" style="124" customWidth="1"/>
    <col min="12803" max="12803" width="26.28515625" style="124" customWidth="1"/>
    <col min="12804" max="12804" width="23.140625" style="124" customWidth="1"/>
    <col min="12805" max="12805" width="49.140625" style="124" customWidth="1"/>
    <col min="12806" max="12806" width="55.7109375" style="124" customWidth="1"/>
    <col min="12807" max="12807" width="17.7109375" style="124" customWidth="1"/>
    <col min="12808" max="13056" width="9.140625" style="124"/>
    <col min="13057" max="13057" width="54.140625" style="124" customWidth="1"/>
    <col min="13058" max="13058" width="22.85546875" style="124" customWidth="1"/>
    <col min="13059" max="13059" width="26.28515625" style="124" customWidth="1"/>
    <col min="13060" max="13060" width="23.140625" style="124" customWidth="1"/>
    <col min="13061" max="13061" width="49.140625" style="124" customWidth="1"/>
    <col min="13062" max="13062" width="55.7109375" style="124" customWidth="1"/>
    <col min="13063" max="13063" width="17.7109375" style="124" customWidth="1"/>
    <col min="13064" max="13312" width="9.140625" style="124"/>
    <col min="13313" max="13313" width="54.140625" style="124" customWidth="1"/>
    <col min="13314" max="13314" width="22.85546875" style="124" customWidth="1"/>
    <col min="13315" max="13315" width="26.28515625" style="124" customWidth="1"/>
    <col min="13316" max="13316" width="23.140625" style="124" customWidth="1"/>
    <col min="13317" max="13317" width="49.140625" style="124" customWidth="1"/>
    <col min="13318" max="13318" width="55.7109375" style="124" customWidth="1"/>
    <col min="13319" max="13319" width="17.7109375" style="124" customWidth="1"/>
    <col min="13320" max="13568" width="9.140625" style="124"/>
    <col min="13569" max="13569" width="54.140625" style="124" customWidth="1"/>
    <col min="13570" max="13570" width="22.85546875" style="124" customWidth="1"/>
    <col min="13571" max="13571" width="26.28515625" style="124" customWidth="1"/>
    <col min="13572" max="13572" width="23.140625" style="124" customWidth="1"/>
    <col min="13573" max="13573" width="49.140625" style="124" customWidth="1"/>
    <col min="13574" max="13574" width="55.7109375" style="124" customWidth="1"/>
    <col min="13575" max="13575" width="17.7109375" style="124" customWidth="1"/>
    <col min="13576" max="13824" width="9.140625" style="124"/>
    <col min="13825" max="13825" width="54.140625" style="124" customWidth="1"/>
    <col min="13826" max="13826" width="22.85546875" style="124" customWidth="1"/>
    <col min="13827" max="13827" width="26.28515625" style="124" customWidth="1"/>
    <col min="13828" max="13828" width="23.140625" style="124" customWidth="1"/>
    <col min="13829" max="13829" width="49.140625" style="124" customWidth="1"/>
    <col min="13830" max="13830" width="55.7109375" style="124" customWidth="1"/>
    <col min="13831" max="13831" width="17.7109375" style="124" customWidth="1"/>
    <col min="13832" max="14080" width="9.140625" style="124"/>
    <col min="14081" max="14081" width="54.140625" style="124" customWidth="1"/>
    <col min="14082" max="14082" width="22.85546875" style="124" customWidth="1"/>
    <col min="14083" max="14083" width="26.28515625" style="124" customWidth="1"/>
    <col min="14084" max="14084" width="23.140625" style="124" customWidth="1"/>
    <col min="14085" max="14085" width="49.140625" style="124" customWidth="1"/>
    <col min="14086" max="14086" width="55.7109375" style="124" customWidth="1"/>
    <col min="14087" max="14087" width="17.7109375" style="124" customWidth="1"/>
    <col min="14088" max="14336" width="9.140625" style="124"/>
    <col min="14337" max="14337" width="54.140625" style="124" customWidth="1"/>
    <col min="14338" max="14338" width="22.85546875" style="124" customWidth="1"/>
    <col min="14339" max="14339" width="26.28515625" style="124" customWidth="1"/>
    <col min="14340" max="14340" width="23.140625" style="124" customWidth="1"/>
    <col min="14341" max="14341" width="49.140625" style="124" customWidth="1"/>
    <col min="14342" max="14342" width="55.7109375" style="124" customWidth="1"/>
    <col min="14343" max="14343" width="17.7109375" style="124" customWidth="1"/>
    <col min="14344" max="14592" width="9.140625" style="124"/>
    <col min="14593" max="14593" width="54.140625" style="124" customWidth="1"/>
    <col min="14594" max="14594" width="22.85546875" style="124" customWidth="1"/>
    <col min="14595" max="14595" width="26.28515625" style="124" customWidth="1"/>
    <col min="14596" max="14596" width="23.140625" style="124" customWidth="1"/>
    <col min="14597" max="14597" width="49.140625" style="124" customWidth="1"/>
    <col min="14598" max="14598" width="55.7109375" style="124" customWidth="1"/>
    <col min="14599" max="14599" width="17.7109375" style="124" customWidth="1"/>
    <col min="14600" max="14848" width="9.140625" style="124"/>
    <col min="14849" max="14849" width="54.140625" style="124" customWidth="1"/>
    <col min="14850" max="14850" width="22.85546875" style="124" customWidth="1"/>
    <col min="14851" max="14851" width="26.28515625" style="124" customWidth="1"/>
    <col min="14852" max="14852" width="23.140625" style="124" customWidth="1"/>
    <col min="14853" max="14853" width="49.140625" style="124" customWidth="1"/>
    <col min="14854" max="14854" width="55.7109375" style="124" customWidth="1"/>
    <col min="14855" max="14855" width="17.7109375" style="124" customWidth="1"/>
    <col min="14856" max="15104" width="9.140625" style="124"/>
    <col min="15105" max="15105" width="54.140625" style="124" customWidth="1"/>
    <col min="15106" max="15106" width="22.85546875" style="124" customWidth="1"/>
    <col min="15107" max="15107" width="26.28515625" style="124" customWidth="1"/>
    <col min="15108" max="15108" width="23.140625" style="124" customWidth="1"/>
    <col min="15109" max="15109" width="49.140625" style="124" customWidth="1"/>
    <col min="15110" max="15110" width="55.7109375" style="124" customWidth="1"/>
    <col min="15111" max="15111" width="17.7109375" style="124" customWidth="1"/>
    <col min="15112" max="15360" width="9.140625" style="124"/>
    <col min="15361" max="15361" width="54.140625" style="124" customWidth="1"/>
    <col min="15362" max="15362" width="22.85546875" style="124" customWidth="1"/>
    <col min="15363" max="15363" width="26.28515625" style="124" customWidth="1"/>
    <col min="15364" max="15364" width="23.140625" style="124" customWidth="1"/>
    <col min="15365" max="15365" width="49.140625" style="124" customWidth="1"/>
    <col min="15366" max="15366" width="55.7109375" style="124" customWidth="1"/>
    <col min="15367" max="15367" width="17.7109375" style="124" customWidth="1"/>
    <col min="15368" max="15616" width="9.140625" style="124"/>
    <col min="15617" max="15617" width="54.140625" style="124" customWidth="1"/>
    <col min="15618" max="15618" width="22.85546875" style="124" customWidth="1"/>
    <col min="15619" max="15619" width="26.28515625" style="124" customWidth="1"/>
    <col min="15620" max="15620" width="23.140625" style="124" customWidth="1"/>
    <col min="15621" max="15621" width="49.140625" style="124" customWidth="1"/>
    <col min="15622" max="15622" width="55.7109375" style="124" customWidth="1"/>
    <col min="15623" max="15623" width="17.7109375" style="124" customWidth="1"/>
    <col min="15624" max="15872" width="9.140625" style="124"/>
    <col min="15873" max="15873" width="54.140625" style="124" customWidth="1"/>
    <col min="15874" max="15874" width="22.85546875" style="124" customWidth="1"/>
    <col min="15875" max="15875" width="26.28515625" style="124" customWidth="1"/>
    <col min="15876" max="15876" width="23.140625" style="124" customWidth="1"/>
    <col min="15877" max="15877" width="49.140625" style="124" customWidth="1"/>
    <col min="15878" max="15878" width="55.7109375" style="124" customWidth="1"/>
    <col min="15879" max="15879" width="17.7109375" style="124" customWidth="1"/>
    <col min="15880" max="16128" width="9.140625" style="124"/>
    <col min="16129" max="16129" width="54.140625" style="124" customWidth="1"/>
    <col min="16130" max="16130" width="22.85546875" style="124" customWidth="1"/>
    <col min="16131" max="16131" width="26.28515625" style="124" customWidth="1"/>
    <col min="16132" max="16132" width="23.140625" style="124" customWidth="1"/>
    <col min="16133" max="16133" width="49.140625" style="124" customWidth="1"/>
    <col min="16134" max="16134" width="55.7109375" style="124" customWidth="1"/>
    <col min="16135" max="16135" width="17.7109375" style="124" customWidth="1"/>
    <col min="16136" max="16384" width="9.140625" style="124"/>
  </cols>
  <sheetData>
    <row r="1" spans="1:16" ht="26.25">
      <c r="A1" s="694" t="s">
        <v>5</v>
      </c>
      <c r="B1" s="694"/>
      <c r="C1" s="694"/>
      <c r="D1" s="694"/>
      <c r="E1" s="694"/>
      <c r="F1" s="173"/>
      <c r="G1" s="174"/>
    </row>
    <row r="2" spans="1:16" ht="20.25">
      <c r="A2" s="695" t="s">
        <v>217</v>
      </c>
      <c r="B2" s="695"/>
      <c r="C2" s="695"/>
      <c r="D2" s="695"/>
      <c r="E2" s="695"/>
      <c r="F2" s="175"/>
    </row>
    <row r="3" spans="1:16" ht="18">
      <c r="A3" s="696" t="s">
        <v>218</v>
      </c>
      <c r="B3" s="696"/>
      <c r="C3" s="696"/>
      <c r="D3" s="696"/>
      <c r="E3" s="696"/>
      <c r="F3" s="177"/>
      <c r="G3" s="178"/>
      <c r="H3" s="178"/>
      <c r="I3" s="178"/>
      <c r="J3" s="178"/>
      <c r="K3" s="179"/>
      <c r="L3" s="179"/>
      <c r="M3" s="179"/>
      <c r="N3" s="179"/>
      <c r="O3" s="179"/>
      <c r="P3" s="179"/>
    </row>
    <row r="4" spans="1:16" ht="20.25">
      <c r="A4" s="697" t="str">
        <f>'Sch-1'!A7:E7</f>
        <v xml:space="preserve">  Bid Enquiry No: KPTCL/CEE/TR(O)Z/TKR/ SEE(O)/ AEE-4/2025-26/Bid Enq-0092 Dated: 06.01.2026</v>
      </c>
      <c r="B4" s="697"/>
      <c r="C4" s="697"/>
      <c r="D4" s="697"/>
      <c r="E4" s="697"/>
      <c r="F4" s="139"/>
      <c r="G4" s="178"/>
      <c r="H4" s="178"/>
      <c r="I4" s="178"/>
      <c r="J4" s="178"/>
      <c r="K4" s="179"/>
      <c r="L4" s="179"/>
      <c r="M4" s="179"/>
      <c r="N4" s="179"/>
      <c r="O4" s="179"/>
      <c r="P4" s="179"/>
    </row>
    <row r="5" spans="1:16" ht="78" customHeight="1">
      <c r="A5" s="698" t="str">
        <f>'Sch-3C(i)-Stn-Civil'!A8:E8</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698"/>
      <c r="C5" s="698"/>
      <c r="D5" s="698"/>
      <c r="E5" s="698"/>
      <c r="F5" s="180"/>
      <c r="G5" s="181"/>
      <c r="H5" s="182"/>
    </row>
    <row r="6" spans="1:16">
      <c r="G6" s="182"/>
      <c r="H6" s="182"/>
    </row>
    <row r="7" spans="1:16">
      <c r="A7" s="182"/>
      <c r="B7" s="182"/>
      <c r="C7" s="182"/>
      <c r="D7" s="182"/>
      <c r="E7" s="182"/>
      <c r="F7" s="182"/>
      <c r="G7" s="182"/>
      <c r="H7" s="182"/>
    </row>
    <row r="8" spans="1:16" s="186" customFormat="1" ht="29.25" customHeight="1">
      <c r="A8" s="183" t="s">
        <v>219</v>
      </c>
      <c r="B8" s="183"/>
      <c r="C8" s="183"/>
      <c r="D8" s="184"/>
      <c r="E8" s="184"/>
      <c r="F8" s="185"/>
    </row>
    <row r="9" spans="1:16" s="186" customFormat="1" ht="30.75" customHeight="1">
      <c r="A9" s="689" t="s">
        <v>220</v>
      </c>
      <c r="B9" s="689"/>
      <c r="C9" s="689"/>
      <c r="D9" s="689"/>
      <c r="E9" s="689"/>
    </row>
    <row r="10" spans="1:16" s="186" customFormat="1" ht="31.5" customHeight="1">
      <c r="A10" s="688" t="s">
        <v>221</v>
      </c>
      <c r="B10" s="688"/>
      <c r="C10" s="688"/>
      <c r="D10" s="688"/>
      <c r="E10" s="688"/>
    </row>
    <row r="11" spans="1:16" s="186" customFormat="1" ht="20.25" customHeight="1">
      <c r="A11" s="689" t="s">
        <v>222</v>
      </c>
      <c r="B11" s="689"/>
      <c r="C11" s="689"/>
      <c r="D11" s="689"/>
      <c r="E11" s="188"/>
    </row>
    <row r="12" spans="1:16" s="186" customFormat="1" ht="54">
      <c r="A12" s="189" t="s">
        <v>223</v>
      </c>
      <c r="B12" s="190"/>
      <c r="C12" s="191"/>
      <c r="D12" s="191"/>
      <c r="E12" s="191"/>
    </row>
    <row r="13" spans="1:16" s="186" customFormat="1" ht="54">
      <c r="A13" s="189" t="s">
        <v>224</v>
      </c>
      <c r="B13" s="190"/>
      <c r="C13" s="191"/>
      <c r="D13" s="191"/>
      <c r="E13" s="191"/>
    </row>
    <row r="14" spans="1:16" s="186" customFormat="1" ht="54">
      <c r="A14" s="189" t="s">
        <v>225</v>
      </c>
      <c r="B14" s="190"/>
      <c r="C14" s="191"/>
      <c r="D14" s="191"/>
      <c r="E14" s="191"/>
    </row>
    <row r="15" spans="1:16" s="186" customFormat="1" ht="54">
      <c r="A15" s="189" t="s">
        <v>226</v>
      </c>
      <c r="B15" s="190"/>
      <c r="C15" s="191"/>
      <c r="D15" s="191"/>
      <c r="E15" s="191"/>
    </row>
    <row r="16" spans="1:16" ht="18">
      <c r="A16" s="192" t="s">
        <v>7</v>
      </c>
      <c r="B16" s="192"/>
      <c r="C16" s="193"/>
      <c r="D16" s="193"/>
      <c r="E16" s="193" t="s">
        <v>15</v>
      </c>
      <c r="F16" s="193"/>
    </row>
    <row r="17" spans="1:6" ht="54">
      <c r="A17" s="690"/>
      <c r="B17" s="690"/>
      <c r="C17" s="690"/>
      <c r="D17" s="193"/>
      <c r="E17" s="194" t="str">
        <f>'Sch-1'!E14</f>
        <v>The Chief Engineer Electy,
Transmission (Operations) Zone, KPTCL, Tumakuru</v>
      </c>
    </row>
    <row r="18" spans="1:6" ht="18">
      <c r="A18" s="192"/>
      <c r="B18" s="192"/>
      <c r="C18" s="193"/>
      <c r="D18" s="193"/>
      <c r="E18" s="193"/>
      <c r="F18" s="193"/>
    </row>
    <row r="19" spans="1:6" ht="18">
      <c r="A19" s="192" t="s">
        <v>19</v>
      </c>
      <c r="B19" s="192"/>
      <c r="C19" s="193"/>
      <c r="D19" s="193"/>
      <c r="E19" s="193"/>
      <c r="F19" s="193"/>
    </row>
    <row r="20" spans="1:6" ht="18">
      <c r="A20" s="691" t="s">
        <v>227</v>
      </c>
      <c r="B20" s="691"/>
      <c r="C20" s="691"/>
      <c r="D20" s="691"/>
      <c r="E20" s="691"/>
      <c r="F20" s="195"/>
    </row>
    <row r="21" spans="1:6" ht="18">
      <c r="A21" s="692" t="s">
        <v>228</v>
      </c>
      <c r="B21" s="692"/>
      <c r="C21" s="692"/>
      <c r="D21" s="692"/>
      <c r="E21" s="692"/>
      <c r="F21" s="196"/>
    </row>
    <row r="22" spans="1:6" s="193" customFormat="1" ht="58.5" customHeight="1">
      <c r="A22" s="693" t="str">
        <f>+A5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22" s="693"/>
      <c r="C22" s="693"/>
      <c r="D22" s="693"/>
      <c r="E22" s="693"/>
      <c r="F22" s="180"/>
    </row>
    <row r="23" spans="1:6">
      <c r="A23" s="684" t="s">
        <v>229</v>
      </c>
      <c r="B23" s="684"/>
      <c r="C23" s="684"/>
      <c r="D23" s="684"/>
      <c r="E23" s="684"/>
      <c r="F23" s="684"/>
    </row>
    <row r="25" spans="1:6" s="199" customFormat="1" ht="31.5">
      <c r="A25" s="197" t="s">
        <v>230</v>
      </c>
      <c r="B25" s="197" t="s">
        <v>231</v>
      </c>
      <c r="C25" s="197" t="s">
        <v>232</v>
      </c>
      <c r="D25" s="198" t="s">
        <v>233</v>
      </c>
      <c r="E25" s="197" t="s">
        <v>234</v>
      </c>
      <c r="F25" s="124"/>
    </row>
    <row r="26" spans="1:6">
      <c r="A26" s="200"/>
      <c r="B26" s="200"/>
      <c r="C26" s="200"/>
      <c r="D26" s="200"/>
      <c r="E26" s="200"/>
    </row>
    <row r="27" spans="1:6">
      <c r="A27" s="200"/>
      <c r="B27" s="200"/>
      <c r="C27" s="200"/>
      <c r="D27" s="200"/>
      <c r="E27" s="200"/>
    </row>
    <row r="28" spans="1:6">
      <c r="A28" s="200"/>
      <c r="B28" s="200"/>
      <c r="C28" s="200"/>
      <c r="D28" s="200"/>
      <c r="E28" s="200"/>
    </row>
    <row r="29" spans="1:6">
      <c r="A29" s="200"/>
      <c r="B29" s="200"/>
      <c r="C29" s="200"/>
      <c r="D29" s="200"/>
      <c r="E29" s="200"/>
    </row>
    <row r="30" spans="1:6">
      <c r="A30" s="200"/>
      <c r="B30" s="200"/>
      <c r="C30" s="200"/>
      <c r="D30" s="200"/>
      <c r="E30" s="200"/>
    </row>
    <row r="31" spans="1:6">
      <c r="A31" s="200"/>
      <c r="B31" s="200"/>
      <c r="C31" s="200"/>
      <c r="D31" s="200"/>
      <c r="E31" s="200"/>
    </row>
    <row r="32" spans="1:6">
      <c r="A32" s="200"/>
      <c r="B32" s="200"/>
      <c r="C32" s="200"/>
      <c r="D32" s="200"/>
      <c r="E32" s="200"/>
    </row>
    <row r="33" spans="1:5">
      <c r="A33" s="200"/>
      <c r="B33" s="200"/>
      <c r="C33" s="200"/>
      <c r="D33" s="200"/>
      <c r="E33" s="200"/>
    </row>
    <row r="34" spans="1:5">
      <c r="A34" s="200"/>
      <c r="B34" s="200"/>
      <c r="C34" s="200"/>
      <c r="D34" s="200"/>
      <c r="E34" s="200"/>
    </row>
    <row r="35" spans="1:5">
      <c r="A35" s="200"/>
      <c r="B35" s="200"/>
      <c r="C35" s="200"/>
      <c r="D35" s="200"/>
      <c r="E35" s="200"/>
    </row>
    <row r="36" spans="1:5">
      <c r="A36" s="200"/>
      <c r="B36" s="200"/>
      <c r="C36" s="200"/>
      <c r="D36" s="200"/>
      <c r="E36" s="200"/>
    </row>
    <row r="37" spans="1:5">
      <c r="A37" s="200"/>
      <c r="B37" s="200"/>
      <c r="C37" s="200"/>
      <c r="D37" s="200"/>
      <c r="E37" s="200"/>
    </row>
    <row r="38" spans="1:5">
      <c r="A38" s="200"/>
      <c r="B38" s="200"/>
      <c r="C38" s="200"/>
      <c r="D38" s="200"/>
      <c r="E38" s="200"/>
    </row>
    <row r="39" spans="1:5">
      <c r="A39" s="200"/>
      <c r="B39" s="200"/>
      <c r="C39" s="200"/>
      <c r="D39" s="200"/>
      <c r="E39" s="200"/>
    </row>
    <row r="40" spans="1:5">
      <c r="A40" s="200"/>
      <c r="B40" s="200"/>
      <c r="C40" s="200"/>
      <c r="D40" s="200"/>
      <c r="E40" s="200"/>
    </row>
    <row r="41" spans="1:5">
      <c r="A41" s="200"/>
      <c r="B41" s="200"/>
      <c r="C41" s="200"/>
      <c r="D41" s="200"/>
      <c r="E41" s="200"/>
    </row>
    <row r="42" spans="1:5">
      <c r="A42" s="200"/>
      <c r="B42" s="200"/>
      <c r="C42" s="200"/>
      <c r="D42" s="200"/>
      <c r="E42" s="200"/>
    </row>
    <row r="43" spans="1:5">
      <c r="A43" s="200"/>
      <c r="B43" s="200"/>
      <c r="C43" s="200"/>
      <c r="D43" s="200"/>
      <c r="E43" s="200"/>
    </row>
    <row r="44" spans="1:5">
      <c r="A44" s="200"/>
      <c r="B44" s="200"/>
      <c r="C44" s="200"/>
      <c r="D44" s="200"/>
      <c r="E44" s="200"/>
    </row>
    <row r="45" spans="1:5">
      <c r="A45" s="200"/>
      <c r="B45" s="200"/>
      <c r="C45" s="200"/>
      <c r="D45" s="200"/>
      <c r="E45" s="200"/>
    </row>
    <row r="46" spans="1:5">
      <c r="A46" s="200"/>
      <c r="B46" s="200"/>
      <c r="C46" s="200"/>
      <c r="D46" s="200"/>
      <c r="E46" s="200"/>
    </row>
    <row r="47" spans="1:5">
      <c r="A47" s="200"/>
      <c r="B47" s="200"/>
      <c r="C47" s="200"/>
      <c r="D47" s="200"/>
      <c r="E47" s="200"/>
    </row>
    <row r="48" spans="1:5">
      <c r="A48" s="200"/>
      <c r="B48" s="200"/>
      <c r="C48" s="200"/>
      <c r="D48" s="200"/>
      <c r="E48" s="200"/>
    </row>
    <row r="49" spans="1:5">
      <c r="A49" s="200"/>
      <c r="B49" s="200"/>
      <c r="C49" s="200"/>
      <c r="D49" s="200"/>
      <c r="E49" s="200"/>
    </row>
    <row r="50" spans="1:5">
      <c r="A50" s="200"/>
      <c r="B50" s="200"/>
      <c r="C50" s="200"/>
      <c r="D50" s="200"/>
      <c r="E50" s="200"/>
    </row>
    <row r="51" spans="1:5">
      <c r="A51" s="200"/>
      <c r="B51" s="200"/>
      <c r="C51" s="200"/>
      <c r="D51" s="200"/>
      <c r="E51" s="200"/>
    </row>
    <row r="52" spans="1:5">
      <c r="A52" s="200"/>
      <c r="B52" s="200"/>
      <c r="C52" s="200"/>
      <c r="D52" s="200"/>
      <c r="E52" s="200"/>
    </row>
    <row r="53" spans="1:5">
      <c r="A53" s="200"/>
      <c r="B53" s="200"/>
      <c r="C53" s="200"/>
      <c r="D53" s="200"/>
      <c r="E53" s="200"/>
    </row>
    <row r="54" spans="1:5">
      <c r="A54" s="200"/>
      <c r="B54" s="200"/>
      <c r="C54" s="200"/>
      <c r="D54" s="200"/>
      <c r="E54" s="200"/>
    </row>
    <row r="55" spans="1:5">
      <c r="A55" s="200"/>
      <c r="B55" s="200"/>
      <c r="C55" s="200"/>
      <c r="D55" s="200"/>
      <c r="E55" s="200"/>
    </row>
    <row r="56" spans="1:5">
      <c r="A56" s="200"/>
      <c r="B56" s="200"/>
      <c r="C56" s="200"/>
      <c r="D56" s="200"/>
      <c r="E56" s="200"/>
    </row>
    <row r="57" spans="1:5">
      <c r="A57" s="200"/>
      <c r="B57" s="200"/>
      <c r="C57" s="200"/>
      <c r="D57" s="200"/>
      <c r="E57" s="200"/>
    </row>
    <row r="58" spans="1:5">
      <c r="A58" s="200"/>
      <c r="B58" s="200"/>
      <c r="C58" s="200"/>
      <c r="D58" s="200"/>
      <c r="E58" s="200"/>
    </row>
    <row r="59" spans="1:5">
      <c r="A59" s="200"/>
      <c r="B59" s="200"/>
      <c r="C59" s="200"/>
      <c r="D59" s="200"/>
      <c r="E59" s="200"/>
    </row>
    <row r="60" spans="1:5">
      <c r="A60" s="200"/>
      <c r="B60" s="200"/>
      <c r="C60" s="200"/>
      <c r="D60" s="200"/>
      <c r="E60" s="200"/>
    </row>
    <row r="61" spans="1:5">
      <c r="A61" s="200"/>
      <c r="B61" s="200"/>
      <c r="C61" s="200"/>
      <c r="D61" s="200"/>
      <c r="E61" s="200"/>
    </row>
    <row r="62" spans="1:5">
      <c r="A62" s="200"/>
      <c r="B62" s="200"/>
      <c r="C62" s="200"/>
      <c r="D62" s="200"/>
      <c r="E62" s="200"/>
    </row>
    <row r="63" spans="1:5">
      <c r="A63" s="200"/>
      <c r="B63" s="200"/>
      <c r="C63" s="200"/>
      <c r="D63" s="200"/>
      <c r="E63" s="200"/>
    </row>
    <row r="64" spans="1:5">
      <c r="A64" s="200"/>
      <c r="B64" s="200"/>
      <c r="C64" s="200"/>
      <c r="D64" s="200"/>
      <c r="E64" s="200"/>
    </row>
    <row r="65" spans="1:6" s="193" customFormat="1" ht="18">
      <c r="A65" s="685" t="s">
        <v>235</v>
      </c>
      <c r="B65" s="686"/>
      <c r="C65" s="686"/>
      <c r="D65" s="686"/>
      <c r="E65" s="686"/>
      <c r="F65" s="686"/>
    </row>
    <row r="66" spans="1:6" s="193" customFormat="1" ht="18">
      <c r="A66" s="193" t="s">
        <v>94</v>
      </c>
      <c r="B66" s="687"/>
      <c r="C66" s="687"/>
      <c r="D66" s="193" t="s">
        <v>110</v>
      </c>
      <c r="E66" s="202"/>
      <c r="F66" s="203"/>
    </row>
    <row r="67" spans="1:6" s="193" customFormat="1" ht="18">
      <c r="A67" s="193" t="s">
        <v>96</v>
      </c>
      <c r="B67" s="687"/>
      <c r="C67" s="687"/>
      <c r="D67" s="193" t="s">
        <v>111</v>
      </c>
      <c r="E67" s="202"/>
      <c r="F67" s="203"/>
    </row>
    <row r="68" spans="1:6" s="193" customFormat="1" ht="36">
      <c r="D68" s="192" t="s">
        <v>236</v>
      </c>
      <c r="E68" s="202"/>
      <c r="F68" s="203"/>
    </row>
  </sheetData>
  <mergeCells count="16">
    <mergeCell ref="A9:E9"/>
    <mergeCell ref="A1:E1"/>
    <mergeCell ref="A2:E2"/>
    <mergeCell ref="A3:E3"/>
    <mergeCell ref="A4:E4"/>
    <mergeCell ref="A5:E5"/>
    <mergeCell ref="A23:F23"/>
    <mergeCell ref="A65:F65"/>
    <mergeCell ref="B66:C66"/>
    <mergeCell ref="B67:C67"/>
    <mergeCell ref="A10:E10"/>
    <mergeCell ref="A11:D11"/>
    <mergeCell ref="A17:C17"/>
    <mergeCell ref="A20:E20"/>
    <mergeCell ref="A21:E21"/>
    <mergeCell ref="A22:E22"/>
  </mergeCells>
  <pageMargins left="0.70866141732283472" right="0.70866141732283472" top="0.74803149606299213" bottom="0.74803149606299213" header="0.31496062992125984" footer="0.31496062992125984"/>
  <pageSetup paperSize="9" scale="55"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8"/>
  <sheetViews>
    <sheetView view="pageBreakPreview" zoomScale="60" zoomScaleNormal="100" workbookViewId="0">
      <selection activeCell="A21" sqref="A21:E21"/>
    </sheetView>
  </sheetViews>
  <sheetFormatPr defaultRowHeight="15.75"/>
  <cols>
    <col min="1" max="1" width="24.28515625" style="124" customWidth="1"/>
    <col min="2" max="2" width="41" style="124" customWidth="1"/>
    <col min="3" max="3" width="50.42578125" style="124" customWidth="1"/>
    <col min="4" max="4" width="37.140625" style="124" customWidth="1"/>
    <col min="5" max="5" width="42.42578125" style="124" customWidth="1"/>
    <col min="6" max="6" width="17.7109375" style="124" customWidth="1"/>
    <col min="7" max="255" width="9.140625" style="124"/>
    <col min="256" max="256" width="24.28515625" style="124" customWidth="1"/>
    <col min="257" max="257" width="22.140625" style="124" customWidth="1"/>
    <col min="258" max="258" width="26.28515625" style="124" customWidth="1"/>
    <col min="259" max="259" width="26" style="124" customWidth="1"/>
    <col min="260" max="260" width="33.140625" style="124" customWidth="1"/>
    <col min="261" max="261" width="39.5703125" style="124" customWidth="1"/>
    <col min="262" max="262" width="17.7109375" style="124" customWidth="1"/>
    <col min="263" max="511" width="9.140625" style="124"/>
    <col min="512" max="512" width="24.28515625" style="124" customWidth="1"/>
    <col min="513" max="513" width="22.140625" style="124" customWidth="1"/>
    <col min="514" max="514" width="26.28515625" style="124" customWidth="1"/>
    <col min="515" max="515" width="26" style="124" customWidth="1"/>
    <col min="516" max="516" width="33.140625" style="124" customWidth="1"/>
    <col min="517" max="517" width="39.5703125" style="124" customWidth="1"/>
    <col min="518" max="518" width="17.7109375" style="124" customWidth="1"/>
    <col min="519" max="767" width="9.140625" style="124"/>
    <col min="768" max="768" width="24.28515625" style="124" customWidth="1"/>
    <col min="769" max="769" width="22.140625" style="124" customWidth="1"/>
    <col min="770" max="770" width="26.28515625" style="124" customWidth="1"/>
    <col min="771" max="771" width="26" style="124" customWidth="1"/>
    <col min="772" max="772" width="33.140625" style="124" customWidth="1"/>
    <col min="773" max="773" width="39.5703125" style="124" customWidth="1"/>
    <col min="774" max="774" width="17.7109375" style="124" customWidth="1"/>
    <col min="775" max="1023" width="9.140625" style="124"/>
    <col min="1024" max="1024" width="24.28515625" style="124" customWidth="1"/>
    <col min="1025" max="1025" width="22.140625" style="124" customWidth="1"/>
    <col min="1026" max="1026" width="26.28515625" style="124" customWidth="1"/>
    <col min="1027" max="1027" width="26" style="124" customWidth="1"/>
    <col min="1028" max="1028" width="33.140625" style="124" customWidth="1"/>
    <col min="1029" max="1029" width="39.5703125" style="124" customWidth="1"/>
    <col min="1030" max="1030" width="17.7109375" style="124" customWidth="1"/>
    <col min="1031" max="1279" width="9.140625" style="124"/>
    <col min="1280" max="1280" width="24.28515625" style="124" customWidth="1"/>
    <col min="1281" max="1281" width="22.140625" style="124" customWidth="1"/>
    <col min="1282" max="1282" width="26.28515625" style="124" customWidth="1"/>
    <col min="1283" max="1283" width="26" style="124" customWidth="1"/>
    <col min="1284" max="1284" width="33.140625" style="124" customWidth="1"/>
    <col min="1285" max="1285" width="39.5703125" style="124" customWidth="1"/>
    <col min="1286" max="1286" width="17.7109375" style="124" customWidth="1"/>
    <col min="1287" max="1535" width="9.140625" style="124"/>
    <col min="1536" max="1536" width="24.28515625" style="124" customWidth="1"/>
    <col min="1537" max="1537" width="22.140625" style="124" customWidth="1"/>
    <col min="1538" max="1538" width="26.28515625" style="124" customWidth="1"/>
    <col min="1539" max="1539" width="26" style="124" customWidth="1"/>
    <col min="1540" max="1540" width="33.140625" style="124" customWidth="1"/>
    <col min="1541" max="1541" width="39.5703125" style="124" customWidth="1"/>
    <col min="1542" max="1542" width="17.7109375" style="124" customWidth="1"/>
    <col min="1543" max="1791" width="9.140625" style="124"/>
    <col min="1792" max="1792" width="24.28515625" style="124" customWidth="1"/>
    <col min="1793" max="1793" width="22.140625" style="124" customWidth="1"/>
    <col min="1794" max="1794" width="26.28515625" style="124" customWidth="1"/>
    <col min="1795" max="1795" width="26" style="124" customWidth="1"/>
    <col min="1796" max="1796" width="33.140625" style="124" customWidth="1"/>
    <col min="1797" max="1797" width="39.5703125" style="124" customWidth="1"/>
    <col min="1798" max="1798" width="17.7109375" style="124" customWidth="1"/>
    <col min="1799" max="2047" width="9.140625" style="124"/>
    <col min="2048" max="2048" width="24.28515625" style="124" customWidth="1"/>
    <col min="2049" max="2049" width="22.140625" style="124" customWidth="1"/>
    <col min="2050" max="2050" width="26.28515625" style="124" customWidth="1"/>
    <col min="2051" max="2051" width="26" style="124" customWidth="1"/>
    <col min="2052" max="2052" width="33.140625" style="124" customWidth="1"/>
    <col min="2053" max="2053" width="39.5703125" style="124" customWidth="1"/>
    <col min="2054" max="2054" width="17.7109375" style="124" customWidth="1"/>
    <col min="2055" max="2303" width="9.140625" style="124"/>
    <col min="2304" max="2304" width="24.28515625" style="124" customWidth="1"/>
    <col min="2305" max="2305" width="22.140625" style="124" customWidth="1"/>
    <col min="2306" max="2306" width="26.28515625" style="124" customWidth="1"/>
    <col min="2307" max="2307" width="26" style="124" customWidth="1"/>
    <col min="2308" max="2308" width="33.140625" style="124" customWidth="1"/>
    <col min="2309" max="2309" width="39.5703125" style="124" customWidth="1"/>
    <col min="2310" max="2310" width="17.7109375" style="124" customWidth="1"/>
    <col min="2311" max="2559" width="9.140625" style="124"/>
    <col min="2560" max="2560" width="24.28515625" style="124" customWidth="1"/>
    <col min="2561" max="2561" width="22.140625" style="124" customWidth="1"/>
    <col min="2562" max="2562" width="26.28515625" style="124" customWidth="1"/>
    <col min="2563" max="2563" width="26" style="124" customWidth="1"/>
    <col min="2564" max="2564" width="33.140625" style="124" customWidth="1"/>
    <col min="2565" max="2565" width="39.5703125" style="124" customWidth="1"/>
    <col min="2566" max="2566" width="17.7109375" style="124" customWidth="1"/>
    <col min="2567" max="2815" width="9.140625" style="124"/>
    <col min="2816" max="2816" width="24.28515625" style="124" customWidth="1"/>
    <col min="2817" max="2817" width="22.140625" style="124" customWidth="1"/>
    <col min="2818" max="2818" width="26.28515625" style="124" customWidth="1"/>
    <col min="2819" max="2819" width="26" style="124" customWidth="1"/>
    <col min="2820" max="2820" width="33.140625" style="124" customWidth="1"/>
    <col min="2821" max="2821" width="39.5703125" style="124" customWidth="1"/>
    <col min="2822" max="2822" width="17.7109375" style="124" customWidth="1"/>
    <col min="2823" max="3071" width="9.140625" style="124"/>
    <col min="3072" max="3072" width="24.28515625" style="124" customWidth="1"/>
    <col min="3073" max="3073" width="22.140625" style="124" customWidth="1"/>
    <col min="3074" max="3074" width="26.28515625" style="124" customWidth="1"/>
    <col min="3075" max="3075" width="26" style="124" customWidth="1"/>
    <col min="3076" max="3076" width="33.140625" style="124" customWidth="1"/>
    <col min="3077" max="3077" width="39.5703125" style="124" customWidth="1"/>
    <col min="3078" max="3078" width="17.7109375" style="124" customWidth="1"/>
    <col min="3079" max="3327" width="9.140625" style="124"/>
    <col min="3328" max="3328" width="24.28515625" style="124" customWidth="1"/>
    <col min="3329" max="3329" width="22.140625" style="124" customWidth="1"/>
    <col min="3330" max="3330" width="26.28515625" style="124" customWidth="1"/>
    <col min="3331" max="3331" width="26" style="124" customWidth="1"/>
    <col min="3332" max="3332" width="33.140625" style="124" customWidth="1"/>
    <col min="3333" max="3333" width="39.5703125" style="124" customWidth="1"/>
    <col min="3334" max="3334" width="17.7109375" style="124" customWidth="1"/>
    <col min="3335" max="3583" width="9.140625" style="124"/>
    <col min="3584" max="3584" width="24.28515625" style="124" customWidth="1"/>
    <col min="3585" max="3585" width="22.140625" style="124" customWidth="1"/>
    <col min="3586" max="3586" width="26.28515625" style="124" customWidth="1"/>
    <col min="3587" max="3587" width="26" style="124" customWidth="1"/>
    <col min="3588" max="3588" width="33.140625" style="124" customWidth="1"/>
    <col min="3589" max="3589" width="39.5703125" style="124" customWidth="1"/>
    <col min="3590" max="3590" width="17.7109375" style="124" customWidth="1"/>
    <col min="3591" max="3839" width="9.140625" style="124"/>
    <col min="3840" max="3840" width="24.28515625" style="124" customWidth="1"/>
    <col min="3841" max="3841" width="22.140625" style="124" customWidth="1"/>
    <col min="3842" max="3842" width="26.28515625" style="124" customWidth="1"/>
    <col min="3843" max="3843" width="26" style="124" customWidth="1"/>
    <col min="3844" max="3844" width="33.140625" style="124" customWidth="1"/>
    <col min="3845" max="3845" width="39.5703125" style="124" customWidth="1"/>
    <col min="3846" max="3846" width="17.7109375" style="124" customWidth="1"/>
    <col min="3847" max="4095" width="9.140625" style="124"/>
    <col min="4096" max="4096" width="24.28515625" style="124" customWidth="1"/>
    <col min="4097" max="4097" width="22.140625" style="124" customWidth="1"/>
    <col min="4098" max="4098" width="26.28515625" style="124" customWidth="1"/>
    <col min="4099" max="4099" width="26" style="124" customWidth="1"/>
    <col min="4100" max="4100" width="33.140625" style="124" customWidth="1"/>
    <col min="4101" max="4101" width="39.5703125" style="124" customWidth="1"/>
    <col min="4102" max="4102" width="17.7109375" style="124" customWidth="1"/>
    <col min="4103" max="4351" width="9.140625" style="124"/>
    <col min="4352" max="4352" width="24.28515625" style="124" customWidth="1"/>
    <col min="4353" max="4353" width="22.140625" style="124" customWidth="1"/>
    <col min="4354" max="4354" width="26.28515625" style="124" customWidth="1"/>
    <col min="4355" max="4355" width="26" style="124" customWidth="1"/>
    <col min="4356" max="4356" width="33.140625" style="124" customWidth="1"/>
    <col min="4357" max="4357" width="39.5703125" style="124" customWidth="1"/>
    <col min="4358" max="4358" width="17.7109375" style="124" customWidth="1"/>
    <col min="4359" max="4607" width="9.140625" style="124"/>
    <col min="4608" max="4608" width="24.28515625" style="124" customWidth="1"/>
    <col min="4609" max="4609" width="22.140625" style="124" customWidth="1"/>
    <col min="4610" max="4610" width="26.28515625" style="124" customWidth="1"/>
    <col min="4611" max="4611" width="26" style="124" customWidth="1"/>
    <col min="4612" max="4612" width="33.140625" style="124" customWidth="1"/>
    <col min="4613" max="4613" width="39.5703125" style="124" customWidth="1"/>
    <col min="4614" max="4614" width="17.7109375" style="124" customWidth="1"/>
    <col min="4615" max="4863" width="9.140625" style="124"/>
    <col min="4864" max="4864" width="24.28515625" style="124" customWidth="1"/>
    <col min="4865" max="4865" width="22.140625" style="124" customWidth="1"/>
    <col min="4866" max="4866" width="26.28515625" style="124" customWidth="1"/>
    <col min="4867" max="4867" width="26" style="124" customWidth="1"/>
    <col min="4868" max="4868" width="33.140625" style="124" customWidth="1"/>
    <col min="4869" max="4869" width="39.5703125" style="124" customWidth="1"/>
    <col min="4870" max="4870" width="17.7109375" style="124" customWidth="1"/>
    <col min="4871" max="5119" width="9.140625" style="124"/>
    <col min="5120" max="5120" width="24.28515625" style="124" customWidth="1"/>
    <col min="5121" max="5121" width="22.140625" style="124" customWidth="1"/>
    <col min="5122" max="5122" width="26.28515625" style="124" customWidth="1"/>
    <col min="5123" max="5123" width="26" style="124" customWidth="1"/>
    <col min="5124" max="5124" width="33.140625" style="124" customWidth="1"/>
    <col min="5125" max="5125" width="39.5703125" style="124" customWidth="1"/>
    <col min="5126" max="5126" width="17.7109375" style="124" customWidth="1"/>
    <col min="5127" max="5375" width="9.140625" style="124"/>
    <col min="5376" max="5376" width="24.28515625" style="124" customWidth="1"/>
    <col min="5377" max="5377" width="22.140625" style="124" customWidth="1"/>
    <col min="5378" max="5378" width="26.28515625" style="124" customWidth="1"/>
    <col min="5379" max="5379" width="26" style="124" customWidth="1"/>
    <col min="5380" max="5380" width="33.140625" style="124" customWidth="1"/>
    <col min="5381" max="5381" width="39.5703125" style="124" customWidth="1"/>
    <col min="5382" max="5382" width="17.7109375" style="124" customWidth="1"/>
    <col min="5383" max="5631" width="9.140625" style="124"/>
    <col min="5632" max="5632" width="24.28515625" style="124" customWidth="1"/>
    <col min="5633" max="5633" width="22.140625" style="124" customWidth="1"/>
    <col min="5634" max="5634" width="26.28515625" style="124" customWidth="1"/>
    <col min="5635" max="5635" width="26" style="124" customWidth="1"/>
    <col min="5636" max="5636" width="33.140625" style="124" customWidth="1"/>
    <col min="5637" max="5637" width="39.5703125" style="124" customWidth="1"/>
    <col min="5638" max="5638" width="17.7109375" style="124" customWidth="1"/>
    <col min="5639" max="5887" width="9.140625" style="124"/>
    <col min="5888" max="5888" width="24.28515625" style="124" customWidth="1"/>
    <col min="5889" max="5889" width="22.140625" style="124" customWidth="1"/>
    <col min="5890" max="5890" width="26.28515625" style="124" customWidth="1"/>
    <col min="5891" max="5891" width="26" style="124" customWidth="1"/>
    <col min="5892" max="5892" width="33.140625" style="124" customWidth="1"/>
    <col min="5893" max="5893" width="39.5703125" style="124" customWidth="1"/>
    <col min="5894" max="5894" width="17.7109375" style="124" customWidth="1"/>
    <col min="5895" max="6143" width="9.140625" style="124"/>
    <col min="6144" max="6144" width="24.28515625" style="124" customWidth="1"/>
    <col min="6145" max="6145" width="22.140625" style="124" customWidth="1"/>
    <col min="6146" max="6146" width="26.28515625" style="124" customWidth="1"/>
    <col min="6147" max="6147" width="26" style="124" customWidth="1"/>
    <col min="6148" max="6148" width="33.140625" style="124" customWidth="1"/>
    <col min="6149" max="6149" width="39.5703125" style="124" customWidth="1"/>
    <col min="6150" max="6150" width="17.7109375" style="124" customWidth="1"/>
    <col min="6151" max="6399" width="9.140625" style="124"/>
    <col min="6400" max="6400" width="24.28515625" style="124" customWidth="1"/>
    <col min="6401" max="6401" width="22.140625" style="124" customWidth="1"/>
    <col min="6402" max="6402" width="26.28515625" style="124" customWidth="1"/>
    <col min="6403" max="6403" width="26" style="124" customWidth="1"/>
    <col min="6404" max="6404" width="33.140625" style="124" customWidth="1"/>
    <col min="6405" max="6405" width="39.5703125" style="124" customWidth="1"/>
    <col min="6406" max="6406" width="17.7109375" style="124" customWidth="1"/>
    <col min="6407" max="6655" width="9.140625" style="124"/>
    <col min="6656" max="6656" width="24.28515625" style="124" customWidth="1"/>
    <col min="6657" max="6657" width="22.140625" style="124" customWidth="1"/>
    <col min="6658" max="6658" width="26.28515625" style="124" customWidth="1"/>
    <col min="6659" max="6659" width="26" style="124" customWidth="1"/>
    <col min="6660" max="6660" width="33.140625" style="124" customWidth="1"/>
    <col min="6661" max="6661" width="39.5703125" style="124" customWidth="1"/>
    <col min="6662" max="6662" width="17.7109375" style="124" customWidth="1"/>
    <col min="6663" max="6911" width="9.140625" style="124"/>
    <col min="6912" max="6912" width="24.28515625" style="124" customWidth="1"/>
    <col min="6913" max="6913" width="22.140625" style="124" customWidth="1"/>
    <col min="6914" max="6914" width="26.28515625" style="124" customWidth="1"/>
    <col min="6915" max="6915" width="26" style="124" customWidth="1"/>
    <col min="6916" max="6916" width="33.140625" style="124" customWidth="1"/>
    <col min="6917" max="6917" width="39.5703125" style="124" customWidth="1"/>
    <col min="6918" max="6918" width="17.7109375" style="124" customWidth="1"/>
    <col min="6919" max="7167" width="9.140625" style="124"/>
    <col min="7168" max="7168" width="24.28515625" style="124" customWidth="1"/>
    <col min="7169" max="7169" width="22.140625" style="124" customWidth="1"/>
    <col min="7170" max="7170" width="26.28515625" style="124" customWidth="1"/>
    <col min="7171" max="7171" width="26" style="124" customWidth="1"/>
    <col min="7172" max="7172" width="33.140625" style="124" customWidth="1"/>
    <col min="7173" max="7173" width="39.5703125" style="124" customWidth="1"/>
    <col min="7174" max="7174" width="17.7109375" style="124" customWidth="1"/>
    <col min="7175" max="7423" width="9.140625" style="124"/>
    <col min="7424" max="7424" width="24.28515625" style="124" customWidth="1"/>
    <col min="7425" max="7425" width="22.140625" style="124" customWidth="1"/>
    <col min="7426" max="7426" width="26.28515625" style="124" customWidth="1"/>
    <col min="7427" max="7427" width="26" style="124" customWidth="1"/>
    <col min="7428" max="7428" width="33.140625" style="124" customWidth="1"/>
    <col min="7429" max="7429" width="39.5703125" style="124" customWidth="1"/>
    <col min="7430" max="7430" width="17.7109375" style="124" customWidth="1"/>
    <col min="7431" max="7679" width="9.140625" style="124"/>
    <col min="7680" max="7680" width="24.28515625" style="124" customWidth="1"/>
    <col min="7681" max="7681" width="22.140625" style="124" customWidth="1"/>
    <col min="7682" max="7682" width="26.28515625" style="124" customWidth="1"/>
    <col min="7683" max="7683" width="26" style="124" customWidth="1"/>
    <col min="7684" max="7684" width="33.140625" style="124" customWidth="1"/>
    <col min="7685" max="7685" width="39.5703125" style="124" customWidth="1"/>
    <col min="7686" max="7686" width="17.7109375" style="124" customWidth="1"/>
    <col min="7687" max="7935" width="9.140625" style="124"/>
    <col min="7936" max="7936" width="24.28515625" style="124" customWidth="1"/>
    <col min="7937" max="7937" width="22.140625" style="124" customWidth="1"/>
    <col min="7938" max="7938" width="26.28515625" style="124" customWidth="1"/>
    <col min="7939" max="7939" width="26" style="124" customWidth="1"/>
    <col min="7940" max="7940" width="33.140625" style="124" customWidth="1"/>
    <col min="7941" max="7941" width="39.5703125" style="124" customWidth="1"/>
    <col min="7942" max="7942" width="17.7109375" style="124" customWidth="1"/>
    <col min="7943" max="8191" width="9.140625" style="124"/>
    <col min="8192" max="8192" width="24.28515625" style="124" customWidth="1"/>
    <col min="8193" max="8193" width="22.140625" style="124" customWidth="1"/>
    <col min="8194" max="8194" width="26.28515625" style="124" customWidth="1"/>
    <col min="8195" max="8195" width="26" style="124" customWidth="1"/>
    <col min="8196" max="8196" width="33.140625" style="124" customWidth="1"/>
    <col min="8197" max="8197" width="39.5703125" style="124" customWidth="1"/>
    <col min="8198" max="8198" width="17.7109375" style="124" customWidth="1"/>
    <col min="8199" max="8447" width="9.140625" style="124"/>
    <col min="8448" max="8448" width="24.28515625" style="124" customWidth="1"/>
    <col min="8449" max="8449" width="22.140625" style="124" customWidth="1"/>
    <col min="8450" max="8450" width="26.28515625" style="124" customWidth="1"/>
    <col min="8451" max="8451" width="26" style="124" customWidth="1"/>
    <col min="8452" max="8452" width="33.140625" style="124" customWidth="1"/>
    <col min="8453" max="8453" width="39.5703125" style="124" customWidth="1"/>
    <col min="8454" max="8454" width="17.7109375" style="124" customWidth="1"/>
    <col min="8455" max="8703" width="9.140625" style="124"/>
    <col min="8704" max="8704" width="24.28515625" style="124" customWidth="1"/>
    <col min="8705" max="8705" width="22.140625" style="124" customWidth="1"/>
    <col min="8706" max="8706" width="26.28515625" style="124" customWidth="1"/>
    <col min="8707" max="8707" width="26" style="124" customWidth="1"/>
    <col min="8708" max="8708" width="33.140625" style="124" customWidth="1"/>
    <col min="8709" max="8709" width="39.5703125" style="124" customWidth="1"/>
    <col min="8710" max="8710" width="17.7109375" style="124" customWidth="1"/>
    <col min="8711" max="8959" width="9.140625" style="124"/>
    <col min="8960" max="8960" width="24.28515625" style="124" customWidth="1"/>
    <col min="8961" max="8961" width="22.140625" style="124" customWidth="1"/>
    <col min="8962" max="8962" width="26.28515625" style="124" customWidth="1"/>
    <col min="8963" max="8963" width="26" style="124" customWidth="1"/>
    <col min="8964" max="8964" width="33.140625" style="124" customWidth="1"/>
    <col min="8965" max="8965" width="39.5703125" style="124" customWidth="1"/>
    <col min="8966" max="8966" width="17.7109375" style="124" customWidth="1"/>
    <col min="8967" max="9215" width="9.140625" style="124"/>
    <col min="9216" max="9216" width="24.28515625" style="124" customWidth="1"/>
    <col min="9217" max="9217" width="22.140625" style="124" customWidth="1"/>
    <col min="9218" max="9218" width="26.28515625" style="124" customWidth="1"/>
    <col min="9219" max="9219" width="26" style="124" customWidth="1"/>
    <col min="9220" max="9220" width="33.140625" style="124" customWidth="1"/>
    <col min="9221" max="9221" width="39.5703125" style="124" customWidth="1"/>
    <col min="9222" max="9222" width="17.7109375" style="124" customWidth="1"/>
    <col min="9223" max="9471" width="9.140625" style="124"/>
    <col min="9472" max="9472" width="24.28515625" style="124" customWidth="1"/>
    <col min="9473" max="9473" width="22.140625" style="124" customWidth="1"/>
    <col min="9474" max="9474" width="26.28515625" style="124" customWidth="1"/>
    <col min="9475" max="9475" width="26" style="124" customWidth="1"/>
    <col min="9476" max="9476" width="33.140625" style="124" customWidth="1"/>
    <col min="9477" max="9477" width="39.5703125" style="124" customWidth="1"/>
    <col min="9478" max="9478" width="17.7109375" style="124" customWidth="1"/>
    <col min="9479" max="9727" width="9.140625" style="124"/>
    <col min="9728" max="9728" width="24.28515625" style="124" customWidth="1"/>
    <col min="9729" max="9729" width="22.140625" style="124" customWidth="1"/>
    <col min="9730" max="9730" width="26.28515625" style="124" customWidth="1"/>
    <col min="9731" max="9731" width="26" style="124" customWidth="1"/>
    <col min="9732" max="9732" width="33.140625" style="124" customWidth="1"/>
    <col min="9733" max="9733" width="39.5703125" style="124" customWidth="1"/>
    <col min="9734" max="9734" width="17.7109375" style="124" customWidth="1"/>
    <col min="9735" max="9983" width="9.140625" style="124"/>
    <col min="9984" max="9984" width="24.28515625" style="124" customWidth="1"/>
    <col min="9985" max="9985" width="22.140625" style="124" customWidth="1"/>
    <col min="9986" max="9986" width="26.28515625" style="124" customWidth="1"/>
    <col min="9987" max="9987" width="26" style="124" customWidth="1"/>
    <col min="9988" max="9988" width="33.140625" style="124" customWidth="1"/>
    <col min="9989" max="9989" width="39.5703125" style="124" customWidth="1"/>
    <col min="9990" max="9990" width="17.7109375" style="124" customWidth="1"/>
    <col min="9991" max="10239" width="9.140625" style="124"/>
    <col min="10240" max="10240" width="24.28515625" style="124" customWidth="1"/>
    <col min="10241" max="10241" width="22.140625" style="124" customWidth="1"/>
    <col min="10242" max="10242" width="26.28515625" style="124" customWidth="1"/>
    <col min="10243" max="10243" width="26" style="124" customWidth="1"/>
    <col min="10244" max="10244" width="33.140625" style="124" customWidth="1"/>
    <col min="10245" max="10245" width="39.5703125" style="124" customWidth="1"/>
    <col min="10246" max="10246" width="17.7109375" style="124" customWidth="1"/>
    <col min="10247" max="10495" width="9.140625" style="124"/>
    <col min="10496" max="10496" width="24.28515625" style="124" customWidth="1"/>
    <col min="10497" max="10497" width="22.140625" style="124" customWidth="1"/>
    <col min="10498" max="10498" width="26.28515625" style="124" customWidth="1"/>
    <col min="10499" max="10499" width="26" style="124" customWidth="1"/>
    <col min="10500" max="10500" width="33.140625" style="124" customWidth="1"/>
    <col min="10501" max="10501" width="39.5703125" style="124" customWidth="1"/>
    <col min="10502" max="10502" width="17.7109375" style="124" customWidth="1"/>
    <col min="10503" max="10751" width="9.140625" style="124"/>
    <col min="10752" max="10752" width="24.28515625" style="124" customWidth="1"/>
    <col min="10753" max="10753" width="22.140625" style="124" customWidth="1"/>
    <col min="10754" max="10754" width="26.28515625" style="124" customWidth="1"/>
    <col min="10755" max="10755" width="26" style="124" customWidth="1"/>
    <col min="10756" max="10756" width="33.140625" style="124" customWidth="1"/>
    <col min="10757" max="10757" width="39.5703125" style="124" customWidth="1"/>
    <col min="10758" max="10758" width="17.7109375" style="124" customWidth="1"/>
    <col min="10759" max="11007" width="9.140625" style="124"/>
    <col min="11008" max="11008" width="24.28515625" style="124" customWidth="1"/>
    <col min="11009" max="11009" width="22.140625" style="124" customWidth="1"/>
    <col min="11010" max="11010" width="26.28515625" style="124" customWidth="1"/>
    <col min="11011" max="11011" width="26" style="124" customWidth="1"/>
    <col min="11012" max="11012" width="33.140625" style="124" customWidth="1"/>
    <col min="11013" max="11013" width="39.5703125" style="124" customWidth="1"/>
    <col min="11014" max="11014" width="17.7109375" style="124" customWidth="1"/>
    <col min="11015" max="11263" width="9.140625" style="124"/>
    <col min="11264" max="11264" width="24.28515625" style="124" customWidth="1"/>
    <col min="11265" max="11265" width="22.140625" style="124" customWidth="1"/>
    <col min="11266" max="11266" width="26.28515625" style="124" customWidth="1"/>
    <col min="11267" max="11267" width="26" style="124" customWidth="1"/>
    <col min="11268" max="11268" width="33.140625" style="124" customWidth="1"/>
    <col min="11269" max="11269" width="39.5703125" style="124" customWidth="1"/>
    <col min="11270" max="11270" width="17.7109375" style="124" customWidth="1"/>
    <col min="11271" max="11519" width="9.140625" style="124"/>
    <col min="11520" max="11520" width="24.28515625" style="124" customWidth="1"/>
    <col min="11521" max="11521" width="22.140625" style="124" customWidth="1"/>
    <col min="11522" max="11522" width="26.28515625" style="124" customWidth="1"/>
    <col min="11523" max="11523" width="26" style="124" customWidth="1"/>
    <col min="11524" max="11524" width="33.140625" style="124" customWidth="1"/>
    <col min="11525" max="11525" width="39.5703125" style="124" customWidth="1"/>
    <col min="11526" max="11526" width="17.7109375" style="124" customWidth="1"/>
    <col min="11527" max="11775" width="9.140625" style="124"/>
    <col min="11776" max="11776" width="24.28515625" style="124" customWidth="1"/>
    <col min="11777" max="11777" width="22.140625" style="124" customWidth="1"/>
    <col min="11778" max="11778" width="26.28515625" style="124" customWidth="1"/>
    <col min="11779" max="11779" width="26" style="124" customWidth="1"/>
    <col min="11780" max="11780" width="33.140625" style="124" customWidth="1"/>
    <col min="11781" max="11781" width="39.5703125" style="124" customWidth="1"/>
    <col min="11782" max="11782" width="17.7109375" style="124" customWidth="1"/>
    <col min="11783" max="12031" width="9.140625" style="124"/>
    <col min="12032" max="12032" width="24.28515625" style="124" customWidth="1"/>
    <col min="12033" max="12033" width="22.140625" style="124" customWidth="1"/>
    <col min="12034" max="12034" width="26.28515625" style="124" customWidth="1"/>
    <col min="12035" max="12035" width="26" style="124" customWidth="1"/>
    <col min="12036" max="12036" width="33.140625" style="124" customWidth="1"/>
    <col min="12037" max="12037" width="39.5703125" style="124" customWidth="1"/>
    <col min="12038" max="12038" width="17.7109375" style="124" customWidth="1"/>
    <col min="12039" max="12287" width="9.140625" style="124"/>
    <col min="12288" max="12288" width="24.28515625" style="124" customWidth="1"/>
    <col min="12289" max="12289" width="22.140625" style="124" customWidth="1"/>
    <col min="12290" max="12290" width="26.28515625" style="124" customWidth="1"/>
    <col min="12291" max="12291" width="26" style="124" customWidth="1"/>
    <col min="12292" max="12292" width="33.140625" style="124" customWidth="1"/>
    <col min="12293" max="12293" width="39.5703125" style="124" customWidth="1"/>
    <col min="12294" max="12294" width="17.7109375" style="124" customWidth="1"/>
    <col min="12295" max="12543" width="9.140625" style="124"/>
    <col min="12544" max="12544" width="24.28515625" style="124" customWidth="1"/>
    <col min="12545" max="12545" width="22.140625" style="124" customWidth="1"/>
    <col min="12546" max="12546" width="26.28515625" style="124" customWidth="1"/>
    <col min="12547" max="12547" width="26" style="124" customWidth="1"/>
    <col min="12548" max="12548" width="33.140625" style="124" customWidth="1"/>
    <col min="12549" max="12549" width="39.5703125" style="124" customWidth="1"/>
    <col min="12550" max="12550" width="17.7109375" style="124" customWidth="1"/>
    <col min="12551" max="12799" width="9.140625" style="124"/>
    <col min="12800" max="12800" width="24.28515625" style="124" customWidth="1"/>
    <col min="12801" max="12801" width="22.140625" style="124" customWidth="1"/>
    <col min="12802" max="12802" width="26.28515625" style="124" customWidth="1"/>
    <col min="12803" max="12803" width="26" style="124" customWidth="1"/>
    <col min="12804" max="12804" width="33.140625" style="124" customWidth="1"/>
    <col min="12805" max="12805" width="39.5703125" style="124" customWidth="1"/>
    <col min="12806" max="12806" width="17.7109375" style="124" customWidth="1"/>
    <col min="12807" max="13055" width="9.140625" style="124"/>
    <col min="13056" max="13056" width="24.28515625" style="124" customWidth="1"/>
    <col min="13057" max="13057" width="22.140625" style="124" customWidth="1"/>
    <col min="13058" max="13058" width="26.28515625" style="124" customWidth="1"/>
    <col min="13059" max="13059" width="26" style="124" customWidth="1"/>
    <col min="13060" max="13060" width="33.140625" style="124" customWidth="1"/>
    <col min="13061" max="13061" width="39.5703125" style="124" customWidth="1"/>
    <col min="13062" max="13062" width="17.7109375" style="124" customWidth="1"/>
    <col min="13063" max="13311" width="9.140625" style="124"/>
    <col min="13312" max="13312" width="24.28515625" style="124" customWidth="1"/>
    <col min="13313" max="13313" width="22.140625" style="124" customWidth="1"/>
    <col min="13314" max="13314" width="26.28515625" style="124" customWidth="1"/>
    <col min="13315" max="13315" width="26" style="124" customWidth="1"/>
    <col min="13316" max="13316" width="33.140625" style="124" customWidth="1"/>
    <col min="13317" max="13317" width="39.5703125" style="124" customWidth="1"/>
    <col min="13318" max="13318" width="17.7109375" style="124" customWidth="1"/>
    <col min="13319" max="13567" width="9.140625" style="124"/>
    <col min="13568" max="13568" width="24.28515625" style="124" customWidth="1"/>
    <col min="13569" max="13569" width="22.140625" style="124" customWidth="1"/>
    <col min="13570" max="13570" width="26.28515625" style="124" customWidth="1"/>
    <col min="13571" max="13571" width="26" style="124" customWidth="1"/>
    <col min="13572" max="13572" width="33.140625" style="124" customWidth="1"/>
    <col min="13573" max="13573" width="39.5703125" style="124" customWidth="1"/>
    <col min="13574" max="13574" width="17.7109375" style="124" customWidth="1"/>
    <col min="13575" max="13823" width="9.140625" style="124"/>
    <col min="13824" max="13824" width="24.28515625" style="124" customWidth="1"/>
    <col min="13825" max="13825" width="22.140625" style="124" customWidth="1"/>
    <col min="13826" max="13826" width="26.28515625" style="124" customWidth="1"/>
    <col min="13827" max="13827" width="26" style="124" customWidth="1"/>
    <col min="13828" max="13828" width="33.140625" style="124" customWidth="1"/>
    <col min="13829" max="13829" width="39.5703125" style="124" customWidth="1"/>
    <col min="13830" max="13830" width="17.7109375" style="124" customWidth="1"/>
    <col min="13831" max="14079" width="9.140625" style="124"/>
    <col min="14080" max="14080" width="24.28515625" style="124" customWidth="1"/>
    <col min="14081" max="14081" width="22.140625" style="124" customWidth="1"/>
    <col min="14082" max="14082" width="26.28515625" style="124" customWidth="1"/>
    <col min="14083" max="14083" width="26" style="124" customWidth="1"/>
    <col min="14084" max="14084" width="33.140625" style="124" customWidth="1"/>
    <col min="14085" max="14085" width="39.5703125" style="124" customWidth="1"/>
    <col min="14086" max="14086" width="17.7109375" style="124" customWidth="1"/>
    <col min="14087" max="14335" width="9.140625" style="124"/>
    <col min="14336" max="14336" width="24.28515625" style="124" customWidth="1"/>
    <col min="14337" max="14337" width="22.140625" style="124" customWidth="1"/>
    <col min="14338" max="14338" width="26.28515625" style="124" customWidth="1"/>
    <col min="14339" max="14339" width="26" style="124" customWidth="1"/>
    <col min="14340" max="14340" width="33.140625" style="124" customWidth="1"/>
    <col min="14341" max="14341" width="39.5703125" style="124" customWidth="1"/>
    <col min="14342" max="14342" width="17.7109375" style="124" customWidth="1"/>
    <col min="14343" max="14591" width="9.140625" style="124"/>
    <col min="14592" max="14592" width="24.28515625" style="124" customWidth="1"/>
    <col min="14593" max="14593" width="22.140625" style="124" customWidth="1"/>
    <col min="14594" max="14594" width="26.28515625" style="124" customWidth="1"/>
    <col min="14595" max="14595" width="26" style="124" customWidth="1"/>
    <col min="14596" max="14596" width="33.140625" style="124" customWidth="1"/>
    <col min="14597" max="14597" width="39.5703125" style="124" customWidth="1"/>
    <col min="14598" max="14598" width="17.7109375" style="124" customWidth="1"/>
    <col min="14599" max="14847" width="9.140625" style="124"/>
    <col min="14848" max="14848" width="24.28515625" style="124" customWidth="1"/>
    <col min="14849" max="14849" width="22.140625" style="124" customWidth="1"/>
    <col min="14850" max="14850" width="26.28515625" style="124" customWidth="1"/>
    <col min="14851" max="14851" width="26" style="124" customWidth="1"/>
    <col min="14852" max="14852" width="33.140625" style="124" customWidth="1"/>
    <col min="14853" max="14853" width="39.5703125" style="124" customWidth="1"/>
    <col min="14854" max="14854" width="17.7109375" style="124" customWidth="1"/>
    <col min="14855" max="15103" width="9.140625" style="124"/>
    <col min="15104" max="15104" width="24.28515625" style="124" customWidth="1"/>
    <col min="15105" max="15105" width="22.140625" style="124" customWidth="1"/>
    <col min="15106" max="15106" width="26.28515625" style="124" customWidth="1"/>
    <col min="15107" max="15107" width="26" style="124" customWidth="1"/>
    <col min="15108" max="15108" width="33.140625" style="124" customWidth="1"/>
    <col min="15109" max="15109" width="39.5703125" style="124" customWidth="1"/>
    <col min="15110" max="15110" width="17.7109375" style="124" customWidth="1"/>
    <col min="15111" max="15359" width="9.140625" style="124"/>
    <col min="15360" max="15360" width="24.28515625" style="124" customWidth="1"/>
    <col min="15361" max="15361" width="22.140625" style="124" customWidth="1"/>
    <col min="15362" max="15362" width="26.28515625" style="124" customWidth="1"/>
    <col min="15363" max="15363" width="26" style="124" customWidth="1"/>
    <col min="15364" max="15364" width="33.140625" style="124" customWidth="1"/>
    <col min="15365" max="15365" width="39.5703125" style="124" customWidth="1"/>
    <col min="15366" max="15366" width="17.7109375" style="124" customWidth="1"/>
    <col min="15367" max="15615" width="9.140625" style="124"/>
    <col min="15616" max="15616" width="24.28515625" style="124" customWidth="1"/>
    <col min="15617" max="15617" width="22.140625" style="124" customWidth="1"/>
    <col min="15618" max="15618" width="26.28515625" style="124" customWidth="1"/>
    <col min="15619" max="15619" width="26" style="124" customWidth="1"/>
    <col min="15620" max="15620" width="33.140625" style="124" customWidth="1"/>
    <col min="15621" max="15621" width="39.5703125" style="124" customWidth="1"/>
    <col min="15622" max="15622" width="17.7109375" style="124" customWidth="1"/>
    <col min="15623" max="15871" width="9.140625" style="124"/>
    <col min="15872" max="15872" width="24.28515625" style="124" customWidth="1"/>
    <col min="15873" max="15873" width="22.140625" style="124" customWidth="1"/>
    <col min="15874" max="15874" width="26.28515625" style="124" customWidth="1"/>
    <col min="15875" max="15875" width="26" style="124" customWidth="1"/>
    <col min="15876" max="15876" width="33.140625" style="124" customWidth="1"/>
    <col min="15877" max="15877" width="39.5703125" style="124" customWidth="1"/>
    <col min="15878" max="15878" width="17.7109375" style="124" customWidth="1"/>
    <col min="15879" max="16127" width="9.140625" style="124"/>
    <col min="16128" max="16128" width="24.28515625" style="124" customWidth="1"/>
    <col min="16129" max="16129" width="22.140625" style="124" customWidth="1"/>
    <col min="16130" max="16130" width="26.28515625" style="124" customWidth="1"/>
    <col min="16131" max="16131" width="26" style="124" customWidth="1"/>
    <col min="16132" max="16132" width="33.140625" style="124" customWidth="1"/>
    <col min="16133" max="16133" width="39.5703125" style="124" customWidth="1"/>
    <col min="16134" max="16134" width="17.7109375" style="124" customWidth="1"/>
    <col min="16135" max="16384" width="9.140625" style="124"/>
  </cols>
  <sheetData>
    <row r="1" spans="1:8" ht="23.25">
      <c r="A1" s="704" t="s">
        <v>5</v>
      </c>
      <c r="B1" s="704"/>
      <c r="C1" s="704"/>
      <c r="D1" s="704"/>
      <c r="E1" s="704"/>
      <c r="F1" s="174"/>
      <c r="G1" s="174"/>
      <c r="H1" s="174"/>
    </row>
    <row r="2" spans="1:8" s="13" customFormat="1" ht="20.25">
      <c r="A2" s="695" t="s">
        <v>237</v>
      </c>
      <c r="B2" s="705"/>
      <c r="C2" s="705"/>
      <c r="D2" s="705"/>
      <c r="E2" s="705"/>
    </row>
    <row r="4" spans="1:8" s="193" customFormat="1" ht="18">
      <c r="A4" s="696" t="s">
        <v>238</v>
      </c>
      <c r="B4" s="696"/>
      <c r="C4" s="696"/>
      <c r="D4" s="696"/>
      <c r="E4" s="696"/>
    </row>
    <row r="5" spans="1:8" ht="20.25">
      <c r="A5" s="697" t="str">
        <f>'Sch-2 (2 of 2)'!A8:F8</f>
        <v xml:space="preserve">  Bid Enquiry No: KPTCL/CEE/TR(O)Z/TKR/ SEE(O)/ AEE-4/2025-26/Bid Enq-0092 Dated: 06.01.2026</v>
      </c>
      <c r="B5" s="697"/>
      <c r="C5" s="697"/>
      <c r="D5" s="697"/>
      <c r="E5" s="697"/>
      <c r="F5" s="204"/>
    </row>
    <row r="6" spans="1:8" ht="87.75" customHeight="1">
      <c r="A6" s="706" t="str">
        <f>'Sch-2 (2 of 2)'!A6:F6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706"/>
      <c r="C6" s="706"/>
      <c r="D6" s="706"/>
      <c r="E6" s="706"/>
      <c r="F6" s="205"/>
      <c r="G6" s="182"/>
    </row>
    <row r="8" spans="1:8">
      <c r="A8" s="206"/>
      <c r="B8" s="206"/>
    </row>
    <row r="9" spans="1:8" s="207" customFormat="1" ht="18">
      <c r="A9" s="207" t="s">
        <v>239</v>
      </c>
    </row>
    <row r="10" spans="1:8" s="207" customFormat="1" ht="18">
      <c r="A10" s="707" t="s">
        <v>240</v>
      </c>
      <c r="B10" s="707"/>
      <c r="C10" s="707"/>
      <c r="D10" s="707"/>
      <c r="E10" s="707"/>
    </row>
    <row r="11" spans="1:8" s="193" customFormat="1" ht="18">
      <c r="A11" s="708" t="s">
        <v>241</v>
      </c>
      <c r="B11" s="708"/>
      <c r="C11" s="708"/>
      <c r="D11" s="708"/>
    </row>
    <row r="12" spans="1:8" s="193" customFormat="1" ht="18">
      <c r="A12" s="709" t="s">
        <v>223</v>
      </c>
      <c r="B12" s="709"/>
      <c r="C12" s="209"/>
    </row>
    <row r="13" spans="1:8" s="193" customFormat="1" ht="18">
      <c r="A13" s="709" t="s">
        <v>224</v>
      </c>
      <c r="B13" s="709"/>
      <c r="C13" s="209"/>
    </row>
    <row r="14" spans="1:8" s="193" customFormat="1" ht="18">
      <c r="A14" s="709" t="s">
        <v>225</v>
      </c>
      <c r="B14" s="709"/>
      <c r="C14" s="209"/>
    </row>
    <row r="15" spans="1:8" s="193" customFormat="1" ht="18">
      <c r="A15" s="709" t="s">
        <v>226</v>
      </c>
      <c r="B15" s="709"/>
      <c r="C15" s="209"/>
    </row>
    <row r="16" spans="1:8" s="193" customFormat="1" ht="18">
      <c r="A16" s="194"/>
      <c r="B16" s="194"/>
    </row>
    <row r="17" spans="1:5" s="193" customFormat="1" ht="18">
      <c r="A17" s="692" t="s">
        <v>7</v>
      </c>
      <c r="B17" s="692"/>
      <c r="D17" s="193" t="s">
        <v>242</v>
      </c>
    </row>
    <row r="18" spans="1:5" s="193" customFormat="1" ht="18">
      <c r="A18" s="699"/>
      <c r="B18" s="700"/>
      <c r="D18" s="692" t="str">
        <f>'Sch-5-COMM'!E17</f>
        <v>The Chief Engineer Electy,
Transmission (Operations) Zone, KPTCL, Tumakuru</v>
      </c>
      <c r="E18" s="692"/>
    </row>
    <row r="19" spans="1:5" s="193" customFormat="1" ht="18">
      <c r="A19" s="192" t="s">
        <v>19</v>
      </c>
      <c r="B19" s="192"/>
    </row>
    <row r="20" spans="1:5" s="193" customFormat="1" ht="42.75" customHeight="1">
      <c r="A20" s="701" t="s">
        <v>243</v>
      </c>
      <c r="B20" s="702"/>
      <c r="C20" s="702"/>
      <c r="D20" s="702"/>
      <c r="E20" s="702"/>
    </row>
    <row r="21" spans="1:5" s="193" customFormat="1" ht="81.75" customHeight="1">
      <c r="A21" s="703" t="str">
        <f>+A6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21" s="703"/>
      <c r="C21" s="703"/>
      <c r="D21" s="703"/>
      <c r="E21" s="703"/>
    </row>
    <row r="22" spans="1:5" s="193" customFormat="1" ht="57" customHeight="1">
      <c r="A22" s="692" t="s">
        <v>244</v>
      </c>
      <c r="B22" s="692"/>
      <c r="C22" s="692"/>
      <c r="D22" s="692"/>
      <c r="E22" s="692"/>
    </row>
    <row r="23" spans="1:5" s="193" customFormat="1" ht="18"/>
    <row r="24" spans="1:5" s="210" customFormat="1" ht="36">
      <c r="A24" s="125" t="s">
        <v>230</v>
      </c>
      <c r="B24" s="125" t="s">
        <v>231</v>
      </c>
      <c r="C24" s="125" t="s">
        <v>232</v>
      </c>
      <c r="D24" s="125" t="s">
        <v>233</v>
      </c>
      <c r="E24" s="125" t="s">
        <v>234</v>
      </c>
    </row>
    <row r="25" spans="1:5" s="193" customFormat="1" ht="18">
      <c r="A25" s="190"/>
      <c r="B25" s="190"/>
      <c r="C25" s="190"/>
      <c r="D25" s="190"/>
      <c r="E25" s="190"/>
    </row>
    <row r="26" spans="1:5" s="193" customFormat="1" ht="18">
      <c r="A26" s="190"/>
      <c r="B26" s="190"/>
      <c r="C26" s="190"/>
      <c r="D26" s="190"/>
      <c r="E26" s="190"/>
    </row>
    <row r="27" spans="1:5" s="193" customFormat="1" ht="18">
      <c r="A27" s="190"/>
      <c r="B27" s="190"/>
      <c r="C27" s="190"/>
      <c r="D27" s="190"/>
      <c r="E27" s="190"/>
    </row>
    <row r="28" spans="1:5" s="193" customFormat="1" ht="18">
      <c r="A28" s="190"/>
      <c r="B28" s="190"/>
      <c r="C28" s="190"/>
      <c r="D28" s="190"/>
      <c r="E28" s="190"/>
    </row>
    <row r="29" spans="1:5" s="193" customFormat="1" ht="18">
      <c r="A29" s="190"/>
      <c r="B29" s="190"/>
      <c r="C29" s="190"/>
      <c r="D29" s="190"/>
      <c r="E29" s="190"/>
    </row>
    <row r="30" spans="1:5" s="193" customFormat="1" ht="18">
      <c r="A30" s="190"/>
      <c r="B30" s="190"/>
      <c r="C30" s="190"/>
      <c r="D30" s="190"/>
      <c r="E30" s="190"/>
    </row>
    <row r="31" spans="1:5" s="193" customFormat="1" ht="18">
      <c r="A31" s="190"/>
      <c r="B31" s="190"/>
      <c r="C31" s="190"/>
      <c r="D31" s="190"/>
      <c r="E31" s="190"/>
    </row>
    <row r="32" spans="1:5" s="193" customFormat="1" ht="18">
      <c r="A32" s="190"/>
      <c r="B32" s="190"/>
      <c r="C32" s="190"/>
      <c r="D32" s="190"/>
      <c r="E32" s="190"/>
    </row>
    <row r="33" spans="1:5" s="193" customFormat="1" ht="18">
      <c r="A33" s="190"/>
      <c r="B33" s="190"/>
      <c r="C33" s="190"/>
      <c r="D33" s="190"/>
      <c r="E33" s="190"/>
    </row>
    <row r="34" spans="1:5" s="193" customFormat="1" ht="18">
      <c r="A34" s="190"/>
      <c r="B34" s="190"/>
      <c r="C34" s="190"/>
      <c r="D34" s="190"/>
      <c r="E34" s="190"/>
    </row>
    <row r="35" spans="1:5" s="193" customFormat="1" ht="18">
      <c r="A35" s="190"/>
      <c r="B35" s="190"/>
      <c r="C35" s="190"/>
      <c r="D35" s="190"/>
      <c r="E35" s="190"/>
    </row>
    <row r="36" spans="1:5" s="193" customFormat="1" ht="18">
      <c r="A36" s="190"/>
      <c r="B36" s="190"/>
      <c r="C36" s="190"/>
      <c r="D36" s="190"/>
      <c r="E36" s="190"/>
    </row>
    <row r="37" spans="1:5" s="193" customFormat="1" ht="18">
      <c r="A37" s="190"/>
      <c r="B37" s="190"/>
      <c r="C37" s="190"/>
      <c r="D37" s="190"/>
      <c r="E37" s="190"/>
    </row>
    <row r="38" spans="1:5" s="193" customFormat="1" ht="18">
      <c r="A38" s="190"/>
      <c r="B38" s="190"/>
      <c r="C38" s="190"/>
      <c r="D38" s="190"/>
      <c r="E38" s="190"/>
    </row>
    <row r="39" spans="1:5" s="193" customFormat="1" ht="18">
      <c r="A39" s="190"/>
      <c r="B39" s="190"/>
      <c r="C39" s="190"/>
      <c r="D39" s="190"/>
      <c r="E39" s="190"/>
    </row>
    <row r="40" spans="1:5" s="193" customFormat="1" ht="18">
      <c r="A40" s="190"/>
      <c r="B40" s="190"/>
      <c r="C40" s="190"/>
      <c r="D40" s="190"/>
      <c r="E40" s="190"/>
    </row>
    <row r="41" spans="1:5" s="193" customFormat="1" ht="18"/>
    <row r="42" spans="1:5" s="193" customFormat="1" ht="18">
      <c r="A42" s="685" t="s">
        <v>235</v>
      </c>
      <c r="B42" s="686"/>
      <c r="C42" s="686"/>
      <c r="D42" s="686"/>
      <c r="E42" s="686"/>
    </row>
    <row r="43" spans="1:5" s="193" customFormat="1" ht="18">
      <c r="A43" s="211" t="s">
        <v>94</v>
      </c>
      <c r="B43" s="212"/>
      <c r="C43" s="211" t="s">
        <v>110</v>
      </c>
      <c r="D43" s="687"/>
      <c r="E43" s="687"/>
    </row>
    <row r="44" spans="1:5" s="193" customFormat="1" ht="18">
      <c r="A44" s="211" t="s">
        <v>96</v>
      </c>
      <c r="B44" s="212"/>
      <c r="C44" s="211" t="s">
        <v>111</v>
      </c>
      <c r="D44" s="687"/>
      <c r="E44" s="687"/>
    </row>
    <row r="45" spans="1:5" s="193" customFormat="1" ht="18">
      <c r="C45" s="208" t="s">
        <v>236</v>
      </c>
      <c r="D45" s="687"/>
      <c r="E45" s="687"/>
    </row>
    <row r="46" spans="1:5" s="193" customFormat="1" ht="18"/>
    <row r="47" spans="1:5" s="193" customFormat="1" ht="18"/>
    <row r="48" spans="1:5" s="193" customFormat="1" ht="18"/>
  </sheetData>
  <mergeCells count="21">
    <mergeCell ref="A17:B17"/>
    <mergeCell ref="A1:E1"/>
    <mergeCell ref="A2:E2"/>
    <mergeCell ref="A4:E4"/>
    <mergeCell ref="A5:E5"/>
    <mergeCell ref="A6:E6"/>
    <mergeCell ref="A10:E10"/>
    <mergeCell ref="A11:D11"/>
    <mergeCell ref="A12:B12"/>
    <mergeCell ref="A13:B13"/>
    <mergeCell ref="A14:B14"/>
    <mergeCell ref="A15:B15"/>
    <mergeCell ref="D43:E43"/>
    <mergeCell ref="D44:E44"/>
    <mergeCell ref="D45:E45"/>
    <mergeCell ref="A18:B18"/>
    <mergeCell ref="D18:E18"/>
    <mergeCell ref="A20:E20"/>
    <mergeCell ref="A21:E21"/>
    <mergeCell ref="A22:E22"/>
    <mergeCell ref="A42:E42"/>
  </mergeCells>
  <pageMargins left="0.7" right="0.7" top="0.75" bottom="0.75" header="0.3" footer="0.3"/>
  <pageSetup paperSize="9" scale="67"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
  <sheetViews>
    <sheetView view="pageBreakPreview" zoomScaleNormal="100" zoomScaleSheetLayoutView="100" workbookViewId="0">
      <selection activeCell="A28" sqref="A28"/>
    </sheetView>
  </sheetViews>
  <sheetFormatPr defaultRowHeight="15.75"/>
  <cols>
    <col min="1" max="1" width="23" style="124" customWidth="1"/>
    <col min="2" max="2" width="63.140625" style="124" customWidth="1"/>
    <col min="3" max="3" width="62" style="124" customWidth="1"/>
    <col min="4" max="4" width="34.7109375" style="124" customWidth="1"/>
    <col min="5" max="5" width="50.5703125" style="124" customWidth="1"/>
    <col min="6" max="6" width="31" style="124" customWidth="1"/>
    <col min="7" max="7" width="18.28515625" style="124" customWidth="1"/>
    <col min="8" max="8" width="29" style="124" customWidth="1"/>
    <col min="9" max="9" width="27.85546875" style="124" customWidth="1"/>
    <col min="10" max="256" width="9.140625" style="124"/>
    <col min="257" max="257" width="23" style="124" customWidth="1"/>
    <col min="258" max="258" width="37.42578125" style="124" customWidth="1"/>
    <col min="259" max="259" width="39.5703125" style="124" customWidth="1"/>
    <col min="260" max="260" width="34.7109375" style="124" customWidth="1"/>
    <col min="261" max="261" width="27.28515625" style="124" customWidth="1"/>
    <col min="262" max="262" width="31" style="124" customWidth="1"/>
    <col min="263" max="263" width="18.28515625" style="124" customWidth="1"/>
    <col min="264" max="264" width="29" style="124" customWidth="1"/>
    <col min="265" max="265" width="27.85546875" style="124" customWidth="1"/>
    <col min="266" max="512" width="9.140625" style="124"/>
    <col min="513" max="513" width="23" style="124" customWidth="1"/>
    <col min="514" max="514" width="37.42578125" style="124" customWidth="1"/>
    <col min="515" max="515" width="39.5703125" style="124" customWidth="1"/>
    <col min="516" max="516" width="34.7109375" style="124" customWidth="1"/>
    <col min="517" max="517" width="27.28515625" style="124" customWidth="1"/>
    <col min="518" max="518" width="31" style="124" customWidth="1"/>
    <col min="519" max="519" width="18.28515625" style="124" customWidth="1"/>
    <col min="520" max="520" width="29" style="124" customWidth="1"/>
    <col min="521" max="521" width="27.85546875" style="124" customWidth="1"/>
    <col min="522" max="768" width="9.140625" style="124"/>
    <col min="769" max="769" width="23" style="124" customWidth="1"/>
    <col min="770" max="770" width="37.42578125" style="124" customWidth="1"/>
    <col min="771" max="771" width="39.5703125" style="124" customWidth="1"/>
    <col min="772" max="772" width="34.7109375" style="124" customWidth="1"/>
    <col min="773" max="773" width="27.28515625" style="124" customWidth="1"/>
    <col min="774" max="774" width="31" style="124" customWidth="1"/>
    <col min="775" max="775" width="18.28515625" style="124" customWidth="1"/>
    <col min="776" max="776" width="29" style="124" customWidth="1"/>
    <col min="777" max="777" width="27.85546875" style="124" customWidth="1"/>
    <col min="778" max="1024" width="9.140625" style="124"/>
    <col min="1025" max="1025" width="23" style="124" customWidth="1"/>
    <col min="1026" max="1026" width="37.42578125" style="124" customWidth="1"/>
    <col min="1027" max="1027" width="39.5703125" style="124" customWidth="1"/>
    <col min="1028" max="1028" width="34.7109375" style="124" customWidth="1"/>
    <col min="1029" max="1029" width="27.28515625" style="124" customWidth="1"/>
    <col min="1030" max="1030" width="31" style="124" customWidth="1"/>
    <col min="1031" max="1031" width="18.28515625" style="124" customWidth="1"/>
    <col min="1032" max="1032" width="29" style="124" customWidth="1"/>
    <col min="1033" max="1033" width="27.85546875" style="124" customWidth="1"/>
    <col min="1034" max="1280" width="9.140625" style="124"/>
    <col min="1281" max="1281" width="23" style="124" customWidth="1"/>
    <col min="1282" max="1282" width="37.42578125" style="124" customWidth="1"/>
    <col min="1283" max="1283" width="39.5703125" style="124" customWidth="1"/>
    <col min="1284" max="1284" width="34.7109375" style="124" customWidth="1"/>
    <col min="1285" max="1285" width="27.28515625" style="124" customWidth="1"/>
    <col min="1286" max="1286" width="31" style="124" customWidth="1"/>
    <col min="1287" max="1287" width="18.28515625" style="124" customWidth="1"/>
    <col min="1288" max="1288" width="29" style="124" customWidth="1"/>
    <col min="1289" max="1289" width="27.85546875" style="124" customWidth="1"/>
    <col min="1290" max="1536" width="9.140625" style="124"/>
    <col min="1537" max="1537" width="23" style="124" customWidth="1"/>
    <col min="1538" max="1538" width="37.42578125" style="124" customWidth="1"/>
    <col min="1539" max="1539" width="39.5703125" style="124" customWidth="1"/>
    <col min="1540" max="1540" width="34.7109375" style="124" customWidth="1"/>
    <col min="1541" max="1541" width="27.28515625" style="124" customWidth="1"/>
    <col min="1542" max="1542" width="31" style="124" customWidth="1"/>
    <col min="1543" max="1543" width="18.28515625" style="124" customWidth="1"/>
    <col min="1544" max="1544" width="29" style="124" customWidth="1"/>
    <col min="1545" max="1545" width="27.85546875" style="124" customWidth="1"/>
    <col min="1546" max="1792" width="9.140625" style="124"/>
    <col min="1793" max="1793" width="23" style="124" customWidth="1"/>
    <col min="1794" max="1794" width="37.42578125" style="124" customWidth="1"/>
    <col min="1795" max="1795" width="39.5703125" style="124" customWidth="1"/>
    <col min="1796" max="1796" width="34.7109375" style="124" customWidth="1"/>
    <col min="1797" max="1797" width="27.28515625" style="124" customWidth="1"/>
    <col min="1798" max="1798" width="31" style="124" customWidth="1"/>
    <col min="1799" max="1799" width="18.28515625" style="124" customWidth="1"/>
    <col min="1800" max="1800" width="29" style="124" customWidth="1"/>
    <col min="1801" max="1801" width="27.85546875" style="124" customWidth="1"/>
    <col min="1802" max="2048" width="9.140625" style="124"/>
    <col min="2049" max="2049" width="23" style="124" customWidth="1"/>
    <col min="2050" max="2050" width="37.42578125" style="124" customWidth="1"/>
    <col min="2051" max="2051" width="39.5703125" style="124" customWidth="1"/>
    <col min="2052" max="2052" width="34.7109375" style="124" customWidth="1"/>
    <col min="2053" max="2053" width="27.28515625" style="124" customWidth="1"/>
    <col min="2054" max="2054" width="31" style="124" customWidth="1"/>
    <col min="2055" max="2055" width="18.28515625" style="124" customWidth="1"/>
    <col min="2056" max="2056" width="29" style="124" customWidth="1"/>
    <col min="2057" max="2057" width="27.85546875" style="124" customWidth="1"/>
    <col min="2058" max="2304" width="9.140625" style="124"/>
    <col min="2305" max="2305" width="23" style="124" customWidth="1"/>
    <col min="2306" max="2306" width="37.42578125" style="124" customWidth="1"/>
    <col min="2307" max="2307" width="39.5703125" style="124" customWidth="1"/>
    <col min="2308" max="2308" width="34.7109375" style="124" customWidth="1"/>
    <col min="2309" max="2309" width="27.28515625" style="124" customWidth="1"/>
    <col min="2310" max="2310" width="31" style="124" customWidth="1"/>
    <col min="2311" max="2311" width="18.28515625" style="124" customWidth="1"/>
    <col min="2312" max="2312" width="29" style="124" customWidth="1"/>
    <col min="2313" max="2313" width="27.85546875" style="124" customWidth="1"/>
    <col min="2314" max="2560" width="9.140625" style="124"/>
    <col min="2561" max="2561" width="23" style="124" customWidth="1"/>
    <col min="2562" max="2562" width="37.42578125" style="124" customWidth="1"/>
    <col min="2563" max="2563" width="39.5703125" style="124" customWidth="1"/>
    <col min="2564" max="2564" width="34.7109375" style="124" customWidth="1"/>
    <col min="2565" max="2565" width="27.28515625" style="124" customWidth="1"/>
    <col min="2566" max="2566" width="31" style="124" customWidth="1"/>
    <col min="2567" max="2567" width="18.28515625" style="124" customWidth="1"/>
    <col min="2568" max="2568" width="29" style="124" customWidth="1"/>
    <col min="2569" max="2569" width="27.85546875" style="124" customWidth="1"/>
    <col min="2570" max="2816" width="9.140625" style="124"/>
    <col min="2817" max="2817" width="23" style="124" customWidth="1"/>
    <col min="2818" max="2818" width="37.42578125" style="124" customWidth="1"/>
    <col min="2819" max="2819" width="39.5703125" style="124" customWidth="1"/>
    <col min="2820" max="2820" width="34.7109375" style="124" customWidth="1"/>
    <col min="2821" max="2821" width="27.28515625" style="124" customWidth="1"/>
    <col min="2822" max="2822" width="31" style="124" customWidth="1"/>
    <col min="2823" max="2823" width="18.28515625" style="124" customWidth="1"/>
    <col min="2824" max="2824" width="29" style="124" customWidth="1"/>
    <col min="2825" max="2825" width="27.85546875" style="124" customWidth="1"/>
    <col min="2826" max="3072" width="9.140625" style="124"/>
    <col min="3073" max="3073" width="23" style="124" customWidth="1"/>
    <col min="3074" max="3074" width="37.42578125" style="124" customWidth="1"/>
    <col min="3075" max="3075" width="39.5703125" style="124" customWidth="1"/>
    <col min="3076" max="3076" width="34.7109375" style="124" customWidth="1"/>
    <col min="3077" max="3077" width="27.28515625" style="124" customWidth="1"/>
    <col min="3078" max="3078" width="31" style="124" customWidth="1"/>
    <col min="3079" max="3079" width="18.28515625" style="124" customWidth="1"/>
    <col min="3080" max="3080" width="29" style="124" customWidth="1"/>
    <col min="3081" max="3081" width="27.85546875" style="124" customWidth="1"/>
    <col min="3082" max="3328" width="9.140625" style="124"/>
    <col min="3329" max="3329" width="23" style="124" customWidth="1"/>
    <col min="3330" max="3330" width="37.42578125" style="124" customWidth="1"/>
    <col min="3331" max="3331" width="39.5703125" style="124" customWidth="1"/>
    <col min="3332" max="3332" width="34.7109375" style="124" customWidth="1"/>
    <col min="3333" max="3333" width="27.28515625" style="124" customWidth="1"/>
    <col min="3334" max="3334" width="31" style="124" customWidth="1"/>
    <col min="3335" max="3335" width="18.28515625" style="124" customWidth="1"/>
    <col min="3336" max="3336" width="29" style="124" customWidth="1"/>
    <col min="3337" max="3337" width="27.85546875" style="124" customWidth="1"/>
    <col min="3338" max="3584" width="9.140625" style="124"/>
    <col min="3585" max="3585" width="23" style="124" customWidth="1"/>
    <col min="3586" max="3586" width="37.42578125" style="124" customWidth="1"/>
    <col min="3587" max="3587" width="39.5703125" style="124" customWidth="1"/>
    <col min="3588" max="3588" width="34.7109375" style="124" customWidth="1"/>
    <col min="3589" max="3589" width="27.28515625" style="124" customWidth="1"/>
    <col min="3590" max="3590" width="31" style="124" customWidth="1"/>
    <col min="3591" max="3591" width="18.28515625" style="124" customWidth="1"/>
    <col min="3592" max="3592" width="29" style="124" customWidth="1"/>
    <col min="3593" max="3593" width="27.85546875" style="124" customWidth="1"/>
    <col min="3594" max="3840" width="9.140625" style="124"/>
    <col min="3841" max="3841" width="23" style="124" customWidth="1"/>
    <col min="3842" max="3842" width="37.42578125" style="124" customWidth="1"/>
    <col min="3843" max="3843" width="39.5703125" style="124" customWidth="1"/>
    <col min="3844" max="3844" width="34.7109375" style="124" customWidth="1"/>
    <col min="3845" max="3845" width="27.28515625" style="124" customWidth="1"/>
    <col min="3846" max="3846" width="31" style="124" customWidth="1"/>
    <col min="3847" max="3847" width="18.28515625" style="124" customWidth="1"/>
    <col min="3848" max="3848" width="29" style="124" customWidth="1"/>
    <col min="3849" max="3849" width="27.85546875" style="124" customWidth="1"/>
    <col min="3850" max="4096" width="9.140625" style="124"/>
    <col min="4097" max="4097" width="23" style="124" customWidth="1"/>
    <col min="4098" max="4098" width="37.42578125" style="124" customWidth="1"/>
    <col min="4099" max="4099" width="39.5703125" style="124" customWidth="1"/>
    <col min="4100" max="4100" width="34.7109375" style="124" customWidth="1"/>
    <col min="4101" max="4101" width="27.28515625" style="124" customWidth="1"/>
    <col min="4102" max="4102" width="31" style="124" customWidth="1"/>
    <col min="4103" max="4103" width="18.28515625" style="124" customWidth="1"/>
    <col min="4104" max="4104" width="29" style="124" customWidth="1"/>
    <col min="4105" max="4105" width="27.85546875" style="124" customWidth="1"/>
    <col min="4106" max="4352" width="9.140625" style="124"/>
    <col min="4353" max="4353" width="23" style="124" customWidth="1"/>
    <col min="4354" max="4354" width="37.42578125" style="124" customWidth="1"/>
    <col min="4355" max="4355" width="39.5703125" style="124" customWidth="1"/>
    <col min="4356" max="4356" width="34.7109375" style="124" customWidth="1"/>
    <col min="4357" max="4357" width="27.28515625" style="124" customWidth="1"/>
    <col min="4358" max="4358" width="31" style="124" customWidth="1"/>
    <col min="4359" max="4359" width="18.28515625" style="124" customWidth="1"/>
    <col min="4360" max="4360" width="29" style="124" customWidth="1"/>
    <col min="4361" max="4361" width="27.85546875" style="124" customWidth="1"/>
    <col min="4362" max="4608" width="9.140625" style="124"/>
    <col min="4609" max="4609" width="23" style="124" customWidth="1"/>
    <col min="4610" max="4610" width="37.42578125" style="124" customWidth="1"/>
    <col min="4611" max="4611" width="39.5703125" style="124" customWidth="1"/>
    <col min="4612" max="4612" width="34.7109375" style="124" customWidth="1"/>
    <col min="4613" max="4613" width="27.28515625" style="124" customWidth="1"/>
    <col min="4614" max="4614" width="31" style="124" customWidth="1"/>
    <col min="4615" max="4615" width="18.28515625" style="124" customWidth="1"/>
    <col min="4616" max="4616" width="29" style="124" customWidth="1"/>
    <col min="4617" max="4617" width="27.85546875" style="124" customWidth="1"/>
    <col min="4618" max="4864" width="9.140625" style="124"/>
    <col min="4865" max="4865" width="23" style="124" customWidth="1"/>
    <col min="4866" max="4866" width="37.42578125" style="124" customWidth="1"/>
    <col min="4867" max="4867" width="39.5703125" style="124" customWidth="1"/>
    <col min="4868" max="4868" width="34.7109375" style="124" customWidth="1"/>
    <col min="4869" max="4869" width="27.28515625" style="124" customWidth="1"/>
    <col min="4870" max="4870" width="31" style="124" customWidth="1"/>
    <col min="4871" max="4871" width="18.28515625" style="124" customWidth="1"/>
    <col min="4872" max="4872" width="29" style="124" customWidth="1"/>
    <col min="4873" max="4873" width="27.85546875" style="124" customWidth="1"/>
    <col min="4874" max="5120" width="9.140625" style="124"/>
    <col min="5121" max="5121" width="23" style="124" customWidth="1"/>
    <col min="5122" max="5122" width="37.42578125" style="124" customWidth="1"/>
    <col min="5123" max="5123" width="39.5703125" style="124" customWidth="1"/>
    <col min="5124" max="5124" width="34.7109375" style="124" customWidth="1"/>
    <col min="5125" max="5125" width="27.28515625" style="124" customWidth="1"/>
    <col min="5126" max="5126" width="31" style="124" customWidth="1"/>
    <col min="5127" max="5127" width="18.28515625" style="124" customWidth="1"/>
    <col min="5128" max="5128" width="29" style="124" customWidth="1"/>
    <col min="5129" max="5129" width="27.85546875" style="124" customWidth="1"/>
    <col min="5130" max="5376" width="9.140625" style="124"/>
    <col min="5377" max="5377" width="23" style="124" customWidth="1"/>
    <col min="5378" max="5378" width="37.42578125" style="124" customWidth="1"/>
    <col min="5379" max="5379" width="39.5703125" style="124" customWidth="1"/>
    <col min="5380" max="5380" width="34.7109375" style="124" customWidth="1"/>
    <col min="5381" max="5381" width="27.28515625" style="124" customWidth="1"/>
    <col min="5382" max="5382" width="31" style="124" customWidth="1"/>
    <col min="5383" max="5383" width="18.28515625" style="124" customWidth="1"/>
    <col min="5384" max="5384" width="29" style="124" customWidth="1"/>
    <col min="5385" max="5385" width="27.85546875" style="124" customWidth="1"/>
    <col min="5386" max="5632" width="9.140625" style="124"/>
    <col min="5633" max="5633" width="23" style="124" customWidth="1"/>
    <col min="5634" max="5634" width="37.42578125" style="124" customWidth="1"/>
    <col min="5635" max="5635" width="39.5703125" style="124" customWidth="1"/>
    <col min="5636" max="5636" width="34.7109375" style="124" customWidth="1"/>
    <col min="5637" max="5637" width="27.28515625" style="124" customWidth="1"/>
    <col min="5638" max="5638" width="31" style="124" customWidth="1"/>
    <col min="5639" max="5639" width="18.28515625" style="124" customWidth="1"/>
    <col min="5640" max="5640" width="29" style="124" customWidth="1"/>
    <col min="5641" max="5641" width="27.85546875" style="124" customWidth="1"/>
    <col min="5642" max="5888" width="9.140625" style="124"/>
    <col min="5889" max="5889" width="23" style="124" customWidth="1"/>
    <col min="5890" max="5890" width="37.42578125" style="124" customWidth="1"/>
    <col min="5891" max="5891" width="39.5703125" style="124" customWidth="1"/>
    <col min="5892" max="5892" width="34.7109375" style="124" customWidth="1"/>
    <col min="5893" max="5893" width="27.28515625" style="124" customWidth="1"/>
    <col min="5894" max="5894" width="31" style="124" customWidth="1"/>
    <col min="5895" max="5895" width="18.28515625" style="124" customWidth="1"/>
    <col min="5896" max="5896" width="29" style="124" customWidth="1"/>
    <col min="5897" max="5897" width="27.85546875" style="124" customWidth="1"/>
    <col min="5898" max="6144" width="9.140625" style="124"/>
    <col min="6145" max="6145" width="23" style="124" customWidth="1"/>
    <col min="6146" max="6146" width="37.42578125" style="124" customWidth="1"/>
    <col min="6147" max="6147" width="39.5703125" style="124" customWidth="1"/>
    <col min="6148" max="6148" width="34.7109375" style="124" customWidth="1"/>
    <col min="6149" max="6149" width="27.28515625" style="124" customWidth="1"/>
    <col min="6150" max="6150" width="31" style="124" customWidth="1"/>
    <col min="6151" max="6151" width="18.28515625" style="124" customWidth="1"/>
    <col min="6152" max="6152" width="29" style="124" customWidth="1"/>
    <col min="6153" max="6153" width="27.85546875" style="124" customWidth="1"/>
    <col min="6154" max="6400" width="9.140625" style="124"/>
    <col min="6401" max="6401" width="23" style="124" customWidth="1"/>
    <col min="6402" max="6402" width="37.42578125" style="124" customWidth="1"/>
    <col min="6403" max="6403" width="39.5703125" style="124" customWidth="1"/>
    <col min="6404" max="6404" width="34.7109375" style="124" customWidth="1"/>
    <col min="6405" max="6405" width="27.28515625" style="124" customWidth="1"/>
    <col min="6406" max="6406" width="31" style="124" customWidth="1"/>
    <col min="6407" max="6407" width="18.28515625" style="124" customWidth="1"/>
    <col min="6408" max="6408" width="29" style="124" customWidth="1"/>
    <col min="6409" max="6409" width="27.85546875" style="124" customWidth="1"/>
    <col min="6410" max="6656" width="9.140625" style="124"/>
    <col min="6657" max="6657" width="23" style="124" customWidth="1"/>
    <col min="6658" max="6658" width="37.42578125" style="124" customWidth="1"/>
    <col min="6659" max="6659" width="39.5703125" style="124" customWidth="1"/>
    <col min="6660" max="6660" width="34.7109375" style="124" customWidth="1"/>
    <col min="6661" max="6661" width="27.28515625" style="124" customWidth="1"/>
    <col min="6662" max="6662" width="31" style="124" customWidth="1"/>
    <col min="6663" max="6663" width="18.28515625" style="124" customWidth="1"/>
    <col min="6664" max="6664" width="29" style="124" customWidth="1"/>
    <col min="6665" max="6665" width="27.85546875" style="124" customWidth="1"/>
    <col min="6666" max="6912" width="9.140625" style="124"/>
    <col min="6913" max="6913" width="23" style="124" customWidth="1"/>
    <col min="6914" max="6914" width="37.42578125" style="124" customWidth="1"/>
    <col min="6915" max="6915" width="39.5703125" style="124" customWidth="1"/>
    <col min="6916" max="6916" width="34.7109375" style="124" customWidth="1"/>
    <col min="6917" max="6917" width="27.28515625" style="124" customWidth="1"/>
    <col min="6918" max="6918" width="31" style="124" customWidth="1"/>
    <col min="6919" max="6919" width="18.28515625" style="124" customWidth="1"/>
    <col min="6920" max="6920" width="29" style="124" customWidth="1"/>
    <col min="6921" max="6921" width="27.85546875" style="124" customWidth="1"/>
    <col min="6922" max="7168" width="9.140625" style="124"/>
    <col min="7169" max="7169" width="23" style="124" customWidth="1"/>
    <col min="7170" max="7170" width="37.42578125" style="124" customWidth="1"/>
    <col min="7171" max="7171" width="39.5703125" style="124" customWidth="1"/>
    <col min="7172" max="7172" width="34.7109375" style="124" customWidth="1"/>
    <col min="7173" max="7173" width="27.28515625" style="124" customWidth="1"/>
    <col min="7174" max="7174" width="31" style="124" customWidth="1"/>
    <col min="7175" max="7175" width="18.28515625" style="124" customWidth="1"/>
    <col min="7176" max="7176" width="29" style="124" customWidth="1"/>
    <col min="7177" max="7177" width="27.85546875" style="124" customWidth="1"/>
    <col min="7178" max="7424" width="9.140625" style="124"/>
    <col min="7425" max="7425" width="23" style="124" customWidth="1"/>
    <col min="7426" max="7426" width="37.42578125" style="124" customWidth="1"/>
    <col min="7427" max="7427" width="39.5703125" style="124" customWidth="1"/>
    <col min="7428" max="7428" width="34.7109375" style="124" customWidth="1"/>
    <col min="7429" max="7429" width="27.28515625" style="124" customWidth="1"/>
    <col min="7430" max="7430" width="31" style="124" customWidth="1"/>
    <col min="7431" max="7431" width="18.28515625" style="124" customWidth="1"/>
    <col min="7432" max="7432" width="29" style="124" customWidth="1"/>
    <col min="7433" max="7433" width="27.85546875" style="124" customWidth="1"/>
    <col min="7434" max="7680" width="9.140625" style="124"/>
    <col min="7681" max="7681" width="23" style="124" customWidth="1"/>
    <col min="7682" max="7682" width="37.42578125" style="124" customWidth="1"/>
    <col min="7683" max="7683" width="39.5703125" style="124" customWidth="1"/>
    <col min="7684" max="7684" width="34.7109375" style="124" customWidth="1"/>
    <col min="7685" max="7685" width="27.28515625" style="124" customWidth="1"/>
    <col min="7686" max="7686" width="31" style="124" customWidth="1"/>
    <col min="7687" max="7687" width="18.28515625" style="124" customWidth="1"/>
    <col min="7688" max="7688" width="29" style="124" customWidth="1"/>
    <col min="7689" max="7689" width="27.85546875" style="124" customWidth="1"/>
    <col min="7690" max="7936" width="9.140625" style="124"/>
    <col min="7937" max="7937" width="23" style="124" customWidth="1"/>
    <col min="7938" max="7938" width="37.42578125" style="124" customWidth="1"/>
    <col min="7939" max="7939" width="39.5703125" style="124" customWidth="1"/>
    <col min="7940" max="7940" width="34.7109375" style="124" customWidth="1"/>
    <col min="7941" max="7941" width="27.28515625" style="124" customWidth="1"/>
    <col min="7942" max="7942" width="31" style="124" customWidth="1"/>
    <col min="7943" max="7943" width="18.28515625" style="124" customWidth="1"/>
    <col min="7944" max="7944" width="29" style="124" customWidth="1"/>
    <col min="7945" max="7945" width="27.85546875" style="124" customWidth="1"/>
    <col min="7946" max="8192" width="9.140625" style="124"/>
    <col min="8193" max="8193" width="23" style="124" customWidth="1"/>
    <col min="8194" max="8194" width="37.42578125" style="124" customWidth="1"/>
    <col min="8195" max="8195" width="39.5703125" style="124" customWidth="1"/>
    <col min="8196" max="8196" width="34.7109375" style="124" customWidth="1"/>
    <col min="8197" max="8197" width="27.28515625" style="124" customWidth="1"/>
    <col min="8198" max="8198" width="31" style="124" customWidth="1"/>
    <col min="8199" max="8199" width="18.28515625" style="124" customWidth="1"/>
    <col min="8200" max="8200" width="29" style="124" customWidth="1"/>
    <col min="8201" max="8201" width="27.85546875" style="124" customWidth="1"/>
    <col min="8202" max="8448" width="9.140625" style="124"/>
    <col min="8449" max="8449" width="23" style="124" customWidth="1"/>
    <col min="8450" max="8450" width="37.42578125" style="124" customWidth="1"/>
    <col min="8451" max="8451" width="39.5703125" style="124" customWidth="1"/>
    <col min="8452" max="8452" width="34.7109375" style="124" customWidth="1"/>
    <col min="8453" max="8453" width="27.28515625" style="124" customWidth="1"/>
    <col min="8454" max="8454" width="31" style="124" customWidth="1"/>
    <col min="8455" max="8455" width="18.28515625" style="124" customWidth="1"/>
    <col min="8456" max="8456" width="29" style="124" customWidth="1"/>
    <col min="8457" max="8457" width="27.85546875" style="124" customWidth="1"/>
    <col min="8458" max="8704" width="9.140625" style="124"/>
    <col min="8705" max="8705" width="23" style="124" customWidth="1"/>
    <col min="8706" max="8706" width="37.42578125" style="124" customWidth="1"/>
    <col min="8707" max="8707" width="39.5703125" style="124" customWidth="1"/>
    <col min="8708" max="8708" width="34.7109375" style="124" customWidth="1"/>
    <col min="8709" max="8709" width="27.28515625" style="124" customWidth="1"/>
    <col min="8710" max="8710" width="31" style="124" customWidth="1"/>
    <col min="8711" max="8711" width="18.28515625" style="124" customWidth="1"/>
    <col min="8712" max="8712" width="29" style="124" customWidth="1"/>
    <col min="8713" max="8713" width="27.85546875" style="124" customWidth="1"/>
    <col min="8714" max="8960" width="9.140625" style="124"/>
    <col min="8961" max="8961" width="23" style="124" customWidth="1"/>
    <col min="8962" max="8962" width="37.42578125" style="124" customWidth="1"/>
    <col min="8963" max="8963" width="39.5703125" style="124" customWidth="1"/>
    <col min="8964" max="8964" width="34.7109375" style="124" customWidth="1"/>
    <col min="8965" max="8965" width="27.28515625" style="124" customWidth="1"/>
    <col min="8966" max="8966" width="31" style="124" customWidth="1"/>
    <col min="8967" max="8967" width="18.28515625" style="124" customWidth="1"/>
    <col min="8968" max="8968" width="29" style="124" customWidth="1"/>
    <col min="8969" max="8969" width="27.85546875" style="124" customWidth="1"/>
    <col min="8970" max="9216" width="9.140625" style="124"/>
    <col min="9217" max="9217" width="23" style="124" customWidth="1"/>
    <col min="9218" max="9218" width="37.42578125" style="124" customWidth="1"/>
    <col min="9219" max="9219" width="39.5703125" style="124" customWidth="1"/>
    <col min="9220" max="9220" width="34.7109375" style="124" customWidth="1"/>
    <col min="9221" max="9221" width="27.28515625" style="124" customWidth="1"/>
    <col min="9222" max="9222" width="31" style="124" customWidth="1"/>
    <col min="9223" max="9223" width="18.28515625" style="124" customWidth="1"/>
    <col min="9224" max="9224" width="29" style="124" customWidth="1"/>
    <col min="9225" max="9225" width="27.85546875" style="124" customWidth="1"/>
    <col min="9226" max="9472" width="9.140625" style="124"/>
    <col min="9473" max="9473" width="23" style="124" customWidth="1"/>
    <col min="9474" max="9474" width="37.42578125" style="124" customWidth="1"/>
    <col min="9475" max="9475" width="39.5703125" style="124" customWidth="1"/>
    <col min="9476" max="9476" width="34.7109375" style="124" customWidth="1"/>
    <col min="9477" max="9477" width="27.28515625" style="124" customWidth="1"/>
    <col min="9478" max="9478" width="31" style="124" customWidth="1"/>
    <col min="9479" max="9479" width="18.28515625" style="124" customWidth="1"/>
    <col min="9480" max="9480" width="29" style="124" customWidth="1"/>
    <col min="9481" max="9481" width="27.85546875" style="124" customWidth="1"/>
    <col min="9482" max="9728" width="9.140625" style="124"/>
    <col min="9729" max="9729" width="23" style="124" customWidth="1"/>
    <col min="9730" max="9730" width="37.42578125" style="124" customWidth="1"/>
    <col min="9731" max="9731" width="39.5703125" style="124" customWidth="1"/>
    <col min="9732" max="9732" width="34.7109375" style="124" customWidth="1"/>
    <col min="9733" max="9733" width="27.28515625" style="124" customWidth="1"/>
    <col min="9734" max="9734" width="31" style="124" customWidth="1"/>
    <col min="9735" max="9735" width="18.28515625" style="124" customWidth="1"/>
    <col min="9736" max="9736" width="29" style="124" customWidth="1"/>
    <col min="9737" max="9737" width="27.85546875" style="124" customWidth="1"/>
    <col min="9738" max="9984" width="9.140625" style="124"/>
    <col min="9985" max="9985" width="23" style="124" customWidth="1"/>
    <col min="9986" max="9986" width="37.42578125" style="124" customWidth="1"/>
    <col min="9987" max="9987" width="39.5703125" style="124" customWidth="1"/>
    <col min="9988" max="9988" width="34.7109375" style="124" customWidth="1"/>
    <col min="9989" max="9989" width="27.28515625" style="124" customWidth="1"/>
    <col min="9990" max="9990" width="31" style="124" customWidth="1"/>
    <col min="9991" max="9991" width="18.28515625" style="124" customWidth="1"/>
    <col min="9992" max="9992" width="29" style="124" customWidth="1"/>
    <col min="9993" max="9993" width="27.85546875" style="124" customWidth="1"/>
    <col min="9994" max="10240" width="9.140625" style="124"/>
    <col min="10241" max="10241" width="23" style="124" customWidth="1"/>
    <col min="10242" max="10242" width="37.42578125" style="124" customWidth="1"/>
    <col min="10243" max="10243" width="39.5703125" style="124" customWidth="1"/>
    <col min="10244" max="10244" width="34.7109375" style="124" customWidth="1"/>
    <col min="10245" max="10245" width="27.28515625" style="124" customWidth="1"/>
    <col min="10246" max="10246" width="31" style="124" customWidth="1"/>
    <col min="10247" max="10247" width="18.28515625" style="124" customWidth="1"/>
    <col min="10248" max="10248" width="29" style="124" customWidth="1"/>
    <col min="10249" max="10249" width="27.85546875" style="124" customWidth="1"/>
    <col min="10250" max="10496" width="9.140625" style="124"/>
    <col min="10497" max="10497" width="23" style="124" customWidth="1"/>
    <col min="10498" max="10498" width="37.42578125" style="124" customWidth="1"/>
    <col min="10499" max="10499" width="39.5703125" style="124" customWidth="1"/>
    <col min="10500" max="10500" width="34.7109375" style="124" customWidth="1"/>
    <col min="10501" max="10501" width="27.28515625" style="124" customWidth="1"/>
    <col min="10502" max="10502" width="31" style="124" customWidth="1"/>
    <col min="10503" max="10503" width="18.28515625" style="124" customWidth="1"/>
    <col min="10504" max="10504" width="29" style="124" customWidth="1"/>
    <col min="10505" max="10505" width="27.85546875" style="124" customWidth="1"/>
    <col min="10506" max="10752" width="9.140625" style="124"/>
    <col min="10753" max="10753" width="23" style="124" customWidth="1"/>
    <col min="10754" max="10754" width="37.42578125" style="124" customWidth="1"/>
    <col min="10755" max="10755" width="39.5703125" style="124" customWidth="1"/>
    <col min="10756" max="10756" width="34.7109375" style="124" customWidth="1"/>
    <col min="10757" max="10757" width="27.28515625" style="124" customWidth="1"/>
    <col min="10758" max="10758" width="31" style="124" customWidth="1"/>
    <col min="10759" max="10759" width="18.28515625" style="124" customWidth="1"/>
    <col min="10760" max="10760" width="29" style="124" customWidth="1"/>
    <col min="10761" max="10761" width="27.85546875" style="124" customWidth="1"/>
    <col min="10762" max="11008" width="9.140625" style="124"/>
    <col min="11009" max="11009" width="23" style="124" customWidth="1"/>
    <col min="11010" max="11010" width="37.42578125" style="124" customWidth="1"/>
    <col min="11011" max="11011" width="39.5703125" style="124" customWidth="1"/>
    <col min="11012" max="11012" width="34.7109375" style="124" customWidth="1"/>
    <col min="11013" max="11013" width="27.28515625" style="124" customWidth="1"/>
    <col min="11014" max="11014" width="31" style="124" customWidth="1"/>
    <col min="11015" max="11015" width="18.28515625" style="124" customWidth="1"/>
    <col min="11016" max="11016" width="29" style="124" customWidth="1"/>
    <col min="11017" max="11017" width="27.85546875" style="124" customWidth="1"/>
    <col min="11018" max="11264" width="9.140625" style="124"/>
    <col min="11265" max="11265" width="23" style="124" customWidth="1"/>
    <col min="11266" max="11266" width="37.42578125" style="124" customWidth="1"/>
    <col min="11267" max="11267" width="39.5703125" style="124" customWidth="1"/>
    <col min="11268" max="11268" width="34.7109375" style="124" customWidth="1"/>
    <col min="11269" max="11269" width="27.28515625" style="124" customWidth="1"/>
    <col min="11270" max="11270" width="31" style="124" customWidth="1"/>
    <col min="11271" max="11271" width="18.28515625" style="124" customWidth="1"/>
    <col min="11272" max="11272" width="29" style="124" customWidth="1"/>
    <col min="11273" max="11273" width="27.85546875" style="124" customWidth="1"/>
    <col min="11274" max="11520" width="9.140625" style="124"/>
    <col min="11521" max="11521" width="23" style="124" customWidth="1"/>
    <col min="11522" max="11522" width="37.42578125" style="124" customWidth="1"/>
    <col min="11523" max="11523" width="39.5703125" style="124" customWidth="1"/>
    <col min="11524" max="11524" width="34.7109375" style="124" customWidth="1"/>
    <col min="11525" max="11525" width="27.28515625" style="124" customWidth="1"/>
    <col min="11526" max="11526" width="31" style="124" customWidth="1"/>
    <col min="11527" max="11527" width="18.28515625" style="124" customWidth="1"/>
    <col min="11528" max="11528" width="29" style="124" customWidth="1"/>
    <col min="11529" max="11529" width="27.85546875" style="124" customWidth="1"/>
    <col min="11530" max="11776" width="9.140625" style="124"/>
    <col min="11777" max="11777" width="23" style="124" customWidth="1"/>
    <col min="11778" max="11778" width="37.42578125" style="124" customWidth="1"/>
    <col min="11779" max="11779" width="39.5703125" style="124" customWidth="1"/>
    <col min="11780" max="11780" width="34.7109375" style="124" customWidth="1"/>
    <col min="11781" max="11781" width="27.28515625" style="124" customWidth="1"/>
    <col min="11782" max="11782" width="31" style="124" customWidth="1"/>
    <col min="11783" max="11783" width="18.28515625" style="124" customWidth="1"/>
    <col min="11784" max="11784" width="29" style="124" customWidth="1"/>
    <col min="11785" max="11785" width="27.85546875" style="124" customWidth="1"/>
    <col min="11786" max="12032" width="9.140625" style="124"/>
    <col min="12033" max="12033" width="23" style="124" customWidth="1"/>
    <col min="12034" max="12034" width="37.42578125" style="124" customWidth="1"/>
    <col min="12035" max="12035" width="39.5703125" style="124" customWidth="1"/>
    <col min="12036" max="12036" width="34.7109375" style="124" customWidth="1"/>
    <col min="12037" max="12037" width="27.28515625" style="124" customWidth="1"/>
    <col min="12038" max="12038" width="31" style="124" customWidth="1"/>
    <col min="12039" max="12039" width="18.28515625" style="124" customWidth="1"/>
    <col min="12040" max="12040" width="29" style="124" customWidth="1"/>
    <col min="12041" max="12041" width="27.85546875" style="124" customWidth="1"/>
    <col min="12042" max="12288" width="9.140625" style="124"/>
    <col min="12289" max="12289" width="23" style="124" customWidth="1"/>
    <col min="12290" max="12290" width="37.42578125" style="124" customWidth="1"/>
    <col min="12291" max="12291" width="39.5703125" style="124" customWidth="1"/>
    <col min="12292" max="12292" width="34.7109375" style="124" customWidth="1"/>
    <col min="12293" max="12293" width="27.28515625" style="124" customWidth="1"/>
    <col min="12294" max="12294" width="31" style="124" customWidth="1"/>
    <col min="12295" max="12295" width="18.28515625" style="124" customWidth="1"/>
    <col min="12296" max="12296" width="29" style="124" customWidth="1"/>
    <col min="12297" max="12297" width="27.85546875" style="124" customWidth="1"/>
    <col min="12298" max="12544" width="9.140625" style="124"/>
    <col min="12545" max="12545" width="23" style="124" customWidth="1"/>
    <col min="12546" max="12546" width="37.42578125" style="124" customWidth="1"/>
    <col min="12547" max="12547" width="39.5703125" style="124" customWidth="1"/>
    <col min="12548" max="12548" width="34.7109375" style="124" customWidth="1"/>
    <col min="12549" max="12549" width="27.28515625" style="124" customWidth="1"/>
    <col min="12550" max="12550" width="31" style="124" customWidth="1"/>
    <col min="12551" max="12551" width="18.28515625" style="124" customWidth="1"/>
    <col min="12552" max="12552" width="29" style="124" customWidth="1"/>
    <col min="12553" max="12553" width="27.85546875" style="124" customWidth="1"/>
    <col min="12554" max="12800" width="9.140625" style="124"/>
    <col min="12801" max="12801" width="23" style="124" customWidth="1"/>
    <col min="12802" max="12802" width="37.42578125" style="124" customWidth="1"/>
    <col min="12803" max="12803" width="39.5703125" style="124" customWidth="1"/>
    <col min="12804" max="12804" width="34.7109375" style="124" customWidth="1"/>
    <col min="12805" max="12805" width="27.28515625" style="124" customWidth="1"/>
    <col min="12806" max="12806" width="31" style="124" customWidth="1"/>
    <col min="12807" max="12807" width="18.28515625" style="124" customWidth="1"/>
    <col min="12808" max="12808" width="29" style="124" customWidth="1"/>
    <col min="12809" max="12809" width="27.85546875" style="124" customWidth="1"/>
    <col min="12810" max="13056" width="9.140625" style="124"/>
    <col min="13057" max="13057" width="23" style="124" customWidth="1"/>
    <col min="13058" max="13058" width="37.42578125" style="124" customWidth="1"/>
    <col min="13059" max="13059" width="39.5703125" style="124" customWidth="1"/>
    <col min="13060" max="13060" width="34.7109375" style="124" customWidth="1"/>
    <col min="13061" max="13061" width="27.28515625" style="124" customWidth="1"/>
    <col min="13062" max="13062" width="31" style="124" customWidth="1"/>
    <col min="13063" max="13063" width="18.28515625" style="124" customWidth="1"/>
    <col min="13064" max="13064" width="29" style="124" customWidth="1"/>
    <col min="13065" max="13065" width="27.85546875" style="124" customWidth="1"/>
    <col min="13066" max="13312" width="9.140625" style="124"/>
    <col min="13313" max="13313" width="23" style="124" customWidth="1"/>
    <col min="13314" max="13314" width="37.42578125" style="124" customWidth="1"/>
    <col min="13315" max="13315" width="39.5703125" style="124" customWidth="1"/>
    <col min="13316" max="13316" width="34.7109375" style="124" customWidth="1"/>
    <col min="13317" max="13317" width="27.28515625" style="124" customWidth="1"/>
    <col min="13318" max="13318" width="31" style="124" customWidth="1"/>
    <col min="13319" max="13319" width="18.28515625" style="124" customWidth="1"/>
    <col min="13320" max="13320" width="29" style="124" customWidth="1"/>
    <col min="13321" max="13321" width="27.85546875" style="124" customWidth="1"/>
    <col min="13322" max="13568" width="9.140625" style="124"/>
    <col min="13569" max="13569" width="23" style="124" customWidth="1"/>
    <col min="13570" max="13570" width="37.42578125" style="124" customWidth="1"/>
    <col min="13571" max="13571" width="39.5703125" style="124" customWidth="1"/>
    <col min="13572" max="13572" width="34.7109375" style="124" customWidth="1"/>
    <col min="13573" max="13573" width="27.28515625" style="124" customWidth="1"/>
    <col min="13574" max="13574" width="31" style="124" customWidth="1"/>
    <col min="13575" max="13575" width="18.28515625" style="124" customWidth="1"/>
    <col min="13576" max="13576" width="29" style="124" customWidth="1"/>
    <col min="13577" max="13577" width="27.85546875" style="124" customWidth="1"/>
    <col min="13578" max="13824" width="9.140625" style="124"/>
    <col min="13825" max="13825" width="23" style="124" customWidth="1"/>
    <col min="13826" max="13826" width="37.42578125" style="124" customWidth="1"/>
    <col min="13827" max="13827" width="39.5703125" style="124" customWidth="1"/>
    <col min="13828" max="13828" width="34.7109375" style="124" customWidth="1"/>
    <col min="13829" max="13829" width="27.28515625" style="124" customWidth="1"/>
    <col min="13830" max="13830" width="31" style="124" customWidth="1"/>
    <col min="13831" max="13831" width="18.28515625" style="124" customWidth="1"/>
    <col min="13832" max="13832" width="29" style="124" customWidth="1"/>
    <col min="13833" max="13833" width="27.85546875" style="124" customWidth="1"/>
    <col min="13834" max="14080" width="9.140625" style="124"/>
    <col min="14081" max="14081" width="23" style="124" customWidth="1"/>
    <col min="14082" max="14082" width="37.42578125" style="124" customWidth="1"/>
    <col min="14083" max="14083" width="39.5703125" style="124" customWidth="1"/>
    <col min="14084" max="14084" width="34.7109375" style="124" customWidth="1"/>
    <col min="14085" max="14085" width="27.28515625" style="124" customWidth="1"/>
    <col min="14086" max="14086" width="31" style="124" customWidth="1"/>
    <col min="14087" max="14087" width="18.28515625" style="124" customWidth="1"/>
    <col min="14088" max="14088" width="29" style="124" customWidth="1"/>
    <col min="14089" max="14089" width="27.85546875" style="124" customWidth="1"/>
    <col min="14090" max="14336" width="9.140625" style="124"/>
    <col min="14337" max="14337" width="23" style="124" customWidth="1"/>
    <col min="14338" max="14338" width="37.42578125" style="124" customWidth="1"/>
    <col min="14339" max="14339" width="39.5703125" style="124" customWidth="1"/>
    <col min="14340" max="14340" width="34.7109375" style="124" customWidth="1"/>
    <col min="14341" max="14341" width="27.28515625" style="124" customWidth="1"/>
    <col min="14342" max="14342" width="31" style="124" customWidth="1"/>
    <col min="14343" max="14343" width="18.28515625" style="124" customWidth="1"/>
    <col min="14344" max="14344" width="29" style="124" customWidth="1"/>
    <col min="14345" max="14345" width="27.85546875" style="124" customWidth="1"/>
    <col min="14346" max="14592" width="9.140625" style="124"/>
    <col min="14593" max="14593" width="23" style="124" customWidth="1"/>
    <col min="14594" max="14594" width="37.42578125" style="124" customWidth="1"/>
    <col min="14595" max="14595" width="39.5703125" style="124" customWidth="1"/>
    <col min="14596" max="14596" width="34.7109375" style="124" customWidth="1"/>
    <col min="14597" max="14597" width="27.28515625" style="124" customWidth="1"/>
    <col min="14598" max="14598" width="31" style="124" customWidth="1"/>
    <col min="14599" max="14599" width="18.28515625" style="124" customWidth="1"/>
    <col min="14600" max="14600" width="29" style="124" customWidth="1"/>
    <col min="14601" max="14601" width="27.85546875" style="124" customWidth="1"/>
    <col min="14602" max="14848" width="9.140625" style="124"/>
    <col min="14849" max="14849" width="23" style="124" customWidth="1"/>
    <col min="14850" max="14850" width="37.42578125" style="124" customWidth="1"/>
    <col min="14851" max="14851" width="39.5703125" style="124" customWidth="1"/>
    <col min="14852" max="14852" width="34.7109375" style="124" customWidth="1"/>
    <col min="14853" max="14853" width="27.28515625" style="124" customWidth="1"/>
    <col min="14854" max="14854" width="31" style="124" customWidth="1"/>
    <col min="14855" max="14855" width="18.28515625" style="124" customWidth="1"/>
    <col min="14856" max="14856" width="29" style="124" customWidth="1"/>
    <col min="14857" max="14857" width="27.85546875" style="124" customWidth="1"/>
    <col min="14858" max="15104" width="9.140625" style="124"/>
    <col min="15105" max="15105" width="23" style="124" customWidth="1"/>
    <col min="15106" max="15106" width="37.42578125" style="124" customWidth="1"/>
    <col min="15107" max="15107" width="39.5703125" style="124" customWidth="1"/>
    <col min="15108" max="15108" width="34.7109375" style="124" customWidth="1"/>
    <col min="15109" max="15109" width="27.28515625" style="124" customWidth="1"/>
    <col min="15110" max="15110" width="31" style="124" customWidth="1"/>
    <col min="15111" max="15111" width="18.28515625" style="124" customWidth="1"/>
    <col min="15112" max="15112" width="29" style="124" customWidth="1"/>
    <col min="15113" max="15113" width="27.85546875" style="124" customWidth="1"/>
    <col min="15114" max="15360" width="9.140625" style="124"/>
    <col min="15361" max="15361" width="23" style="124" customWidth="1"/>
    <col min="15362" max="15362" width="37.42578125" style="124" customWidth="1"/>
    <col min="15363" max="15363" width="39.5703125" style="124" customWidth="1"/>
    <col min="15364" max="15364" width="34.7109375" style="124" customWidth="1"/>
    <col min="15365" max="15365" width="27.28515625" style="124" customWidth="1"/>
    <col min="15366" max="15366" width="31" style="124" customWidth="1"/>
    <col min="15367" max="15367" width="18.28515625" style="124" customWidth="1"/>
    <col min="15368" max="15368" width="29" style="124" customWidth="1"/>
    <col min="15369" max="15369" width="27.85546875" style="124" customWidth="1"/>
    <col min="15370" max="15616" width="9.140625" style="124"/>
    <col min="15617" max="15617" width="23" style="124" customWidth="1"/>
    <col min="15618" max="15618" width="37.42578125" style="124" customWidth="1"/>
    <col min="15619" max="15619" width="39.5703125" style="124" customWidth="1"/>
    <col min="15620" max="15620" width="34.7109375" style="124" customWidth="1"/>
    <col min="15621" max="15621" width="27.28515625" style="124" customWidth="1"/>
    <col min="15622" max="15622" width="31" style="124" customWidth="1"/>
    <col min="15623" max="15623" width="18.28515625" style="124" customWidth="1"/>
    <col min="15624" max="15624" width="29" style="124" customWidth="1"/>
    <col min="15625" max="15625" width="27.85546875" style="124" customWidth="1"/>
    <col min="15626" max="15872" width="9.140625" style="124"/>
    <col min="15873" max="15873" width="23" style="124" customWidth="1"/>
    <col min="15874" max="15874" width="37.42578125" style="124" customWidth="1"/>
    <col min="15875" max="15875" width="39.5703125" style="124" customWidth="1"/>
    <col min="15876" max="15876" width="34.7109375" style="124" customWidth="1"/>
    <col min="15877" max="15877" width="27.28515625" style="124" customWidth="1"/>
    <col min="15878" max="15878" width="31" style="124" customWidth="1"/>
    <col min="15879" max="15879" width="18.28515625" style="124" customWidth="1"/>
    <col min="15880" max="15880" width="29" style="124" customWidth="1"/>
    <col min="15881" max="15881" width="27.85546875" style="124" customWidth="1"/>
    <col min="15882" max="16128" width="9.140625" style="124"/>
    <col min="16129" max="16129" width="23" style="124" customWidth="1"/>
    <col min="16130" max="16130" width="37.42578125" style="124" customWidth="1"/>
    <col min="16131" max="16131" width="39.5703125" style="124" customWidth="1"/>
    <col min="16132" max="16132" width="34.7109375" style="124" customWidth="1"/>
    <col min="16133" max="16133" width="27.28515625" style="124" customWidth="1"/>
    <col min="16134" max="16134" width="31" style="124" customWidth="1"/>
    <col min="16135" max="16135" width="18.28515625" style="124" customWidth="1"/>
    <col min="16136" max="16136" width="29" style="124" customWidth="1"/>
    <col min="16137" max="16137" width="27.85546875" style="124" customWidth="1"/>
    <col min="16138" max="16384" width="9.140625" style="124"/>
  </cols>
  <sheetData>
    <row r="1" spans="1:16" s="214" customFormat="1" ht="26.25">
      <c r="A1" s="711" t="s">
        <v>245</v>
      </c>
      <c r="B1" s="711"/>
      <c r="C1" s="711"/>
      <c r="D1" s="711"/>
      <c r="E1" s="711"/>
      <c r="F1" s="213"/>
      <c r="G1" s="213"/>
      <c r="H1" s="213"/>
    </row>
    <row r="2" spans="1:16" s="217" customFormat="1" ht="23.25">
      <c r="A2" s="712" t="s">
        <v>246</v>
      </c>
      <c r="B2" s="712"/>
      <c r="C2" s="712"/>
      <c r="D2" s="712"/>
      <c r="E2" s="712"/>
      <c r="F2" s="215"/>
      <c r="G2" s="216"/>
      <c r="H2" s="216"/>
    </row>
    <row r="3" spans="1:16" s="193" customFormat="1" ht="18">
      <c r="A3" s="713" t="s">
        <v>159</v>
      </c>
      <c r="B3" s="713"/>
      <c r="C3" s="713"/>
      <c r="D3" s="713"/>
      <c r="E3" s="713"/>
      <c r="F3" s="218"/>
      <c r="G3" s="218"/>
      <c r="H3" s="218"/>
      <c r="I3" s="219"/>
      <c r="J3" s="219"/>
      <c r="K3" s="219"/>
      <c r="L3" s="219"/>
      <c r="M3" s="219"/>
      <c r="N3" s="219"/>
      <c r="O3" s="219"/>
      <c r="P3" s="219"/>
    </row>
    <row r="4" spans="1:16" ht="18">
      <c r="A4" s="714" t="str">
        <f>'Sch-6-TECH'!A5:E5</f>
        <v xml:space="preserve">  Bid Enquiry No: KPTCL/CEE/TR(O)Z/TKR/ SEE(O)/ AEE-4/2025-26/Bid Enq-0092 Dated: 06.01.2026</v>
      </c>
      <c r="B4" s="714"/>
      <c r="C4" s="714"/>
      <c r="D4" s="714"/>
      <c r="E4" s="714"/>
    </row>
    <row r="5" spans="1:16" s="222" customFormat="1" ht="93" customHeight="1">
      <c r="A5" s="706" t="str">
        <f>'Sch-6-TECH'!A6:E6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706"/>
      <c r="C5" s="706"/>
      <c r="D5" s="706"/>
      <c r="E5" s="706"/>
      <c r="F5" s="221"/>
    </row>
    <row r="6" spans="1:16" s="193" customFormat="1" ht="18">
      <c r="F6" s="223"/>
    </row>
    <row r="7" spans="1:16" s="193" customFormat="1" ht="18">
      <c r="A7" s="223"/>
      <c r="B7" s="223"/>
      <c r="C7" s="223"/>
      <c r="D7" s="223"/>
      <c r="E7" s="223"/>
      <c r="F7" s="223"/>
    </row>
    <row r="8" spans="1:16" s="193" customFormat="1" ht="18">
      <c r="A8" s="224"/>
      <c r="B8" s="224"/>
      <c r="C8" s="224"/>
      <c r="D8" s="224"/>
      <c r="E8" s="224"/>
      <c r="F8" s="224"/>
    </row>
    <row r="9" spans="1:16" s="193" customFormat="1" ht="18.75" thickBot="1">
      <c r="A9" s="193" t="s">
        <v>7</v>
      </c>
      <c r="D9" s="193" t="s">
        <v>242</v>
      </c>
    </row>
    <row r="10" spans="1:16" s="193" customFormat="1" ht="56.25" customHeight="1" thickBot="1">
      <c r="A10" s="715"/>
      <c r="B10" s="716"/>
      <c r="D10" s="692" t="str">
        <f>'Sch-6-TECH'!D18:E18</f>
        <v>The Chief Engineer Electy,
Transmission (Operations) Zone, KPTCL, Tumakuru</v>
      </c>
      <c r="E10" s="692"/>
    </row>
    <row r="11" spans="1:16" s="193" customFormat="1" ht="18"/>
    <row r="12" spans="1:16" s="193" customFormat="1" ht="18">
      <c r="A12" s="710" t="s">
        <v>247</v>
      </c>
      <c r="B12" s="710"/>
      <c r="C12" s="710"/>
      <c r="D12" s="710"/>
      <c r="E12" s="710"/>
    </row>
    <row r="13" spans="1:16" s="193" customFormat="1" ht="18">
      <c r="A13" s="225" t="s">
        <v>164</v>
      </c>
      <c r="B13" s="225" t="s">
        <v>248</v>
      </c>
      <c r="C13" s="225" t="s">
        <v>249</v>
      </c>
      <c r="D13" s="225" t="s">
        <v>184</v>
      </c>
      <c r="E13" s="225" t="s">
        <v>185</v>
      </c>
      <c r="F13" s="226"/>
    </row>
    <row r="14" spans="1:16" s="193" customFormat="1" ht="18">
      <c r="A14" s="190"/>
      <c r="B14" s="190"/>
      <c r="C14" s="190"/>
      <c r="D14" s="190"/>
      <c r="E14" s="190"/>
      <c r="F14" s="226"/>
    </row>
    <row r="15" spans="1:16" s="193" customFormat="1" ht="18">
      <c r="A15" s="190"/>
      <c r="B15" s="190"/>
      <c r="C15" s="190"/>
      <c r="D15" s="190"/>
      <c r="E15" s="190"/>
      <c r="F15" s="226"/>
    </row>
    <row r="16" spans="1:16" s="193" customFormat="1" ht="18">
      <c r="A16" s="190"/>
      <c r="B16" s="190"/>
      <c r="C16" s="190"/>
      <c r="D16" s="190"/>
      <c r="E16" s="190"/>
      <c r="F16" s="226"/>
    </row>
    <row r="17" spans="1:6" s="193" customFormat="1" ht="18">
      <c r="A17" s="190"/>
      <c r="B17" s="190"/>
      <c r="C17" s="190"/>
      <c r="D17" s="190"/>
      <c r="E17" s="190"/>
      <c r="F17" s="226"/>
    </row>
    <row r="18" spans="1:6" s="193" customFormat="1" ht="18">
      <c r="A18" s="190"/>
      <c r="B18" s="190"/>
      <c r="C18" s="190"/>
      <c r="D18" s="190"/>
      <c r="E18" s="190"/>
      <c r="F18" s="226"/>
    </row>
    <row r="19" spans="1:6" s="193" customFormat="1" ht="18">
      <c r="A19" s="190"/>
      <c r="B19" s="190"/>
      <c r="C19" s="190"/>
      <c r="D19" s="190"/>
      <c r="E19" s="190"/>
      <c r="F19" s="226"/>
    </row>
    <row r="20" spans="1:6" s="193" customFormat="1" ht="18">
      <c r="A20" s="190"/>
      <c r="B20" s="190"/>
      <c r="C20" s="190"/>
      <c r="D20" s="190"/>
      <c r="E20" s="190"/>
      <c r="F20" s="226"/>
    </row>
    <row r="21" spans="1:6" s="193" customFormat="1" ht="18">
      <c r="A21" s="190"/>
      <c r="B21" s="190"/>
      <c r="C21" s="190"/>
      <c r="D21" s="190"/>
      <c r="E21" s="190"/>
      <c r="F21" s="226"/>
    </row>
    <row r="22" spans="1:6" s="193" customFormat="1" ht="18">
      <c r="A22" s="190"/>
      <c r="B22" s="190"/>
      <c r="C22" s="190"/>
      <c r="D22" s="190"/>
      <c r="E22" s="190"/>
      <c r="F22" s="226"/>
    </row>
    <row r="23" spans="1:6" s="193" customFormat="1" ht="18">
      <c r="A23" s="190"/>
      <c r="B23" s="190"/>
      <c r="C23" s="190"/>
      <c r="D23" s="190"/>
      <c r="E23" s="190"/>
      <c r="F23" s="226"/>
    </row>
    <row r="24" spans="1:6" s="193" customFormat="1" ht="18">
      <c r="A24" s="190"/>
      <c r="B24" s="190"/>
      <c r="C24" s="190"/>
      <c r="D24" s="190"/>
      <c r="E24" s="190"/>
      <c r="F24" s="226"/>
    </row>
    <row r="25" spans="1:6" s="193" customFormat="1" ht="18">
      <c r="A25" s="190"/>
      <c r="B25" s="190"/>
      <c r="C25" s="190"/>
      <c r="D25" s="190"/>
      <c r="E25" s="190"/>
      <c r="F25" s="226"/>
    </row>
    <row r="26" spans="1:6" s="193" customFormat="1" ht="18">
      <c r="A26" s="190"/>
      <c r="B26" s="190"/>
      <c r="C26" s="190"/>
      <c r="D26" s="190"/>
      <c r="E26" s="190"/>
      <c r="F26" s="226"/>
    </row>
    <row r="27" spans="1:6" s="193" customFormat="1" ht="18">
      <c r="A27" s="190"/>
      <c r="B27" s="190"/>
      <c r="C27" s="190"/>
      <c r="D27" s="190"/>
      <c r="E27" s="190"/>
      <c r="F27" s="226"/>
    </row>
    <row r="28" spans="1:6" s="193" customFormat="1" ht="18">
      <c r="A28" s="190"/>
      <c r="B28" s="190"/>
      <c r="C28" s="190"/>
      <c r="D28" s="190"/>
      <c r="E28" s="190"/>
      <c r="F28" s="226"/>
    </row>
    <row r="29" spans="1:6" s="193" customFormat="1" ht="18">
      <c r="A29" s="190"/>
      <c r="B29" s="190"/>
      <c r="C29" s="190"/>
      <c r="D29" s="190"/>
      <c r="E29" s="190"/>
      <c r="F29" s="226"/>
    </row>
    <row r="30" spans="1:6" s="193" customFormat="1" ht="18">
      <c r="A30" s="190"/>
      <c r="B30" s="190"/>
      <c r="C30" s="190"/>
      <c r="D30" s="190"/>
      <c r="E30" s="190"/>
    </row>
    <row r="31" spans="1:6" s="193" customFormat="1" ht="18">
      <c r="A31" s="190"/>
      <c r="B31" s="190"/>
      <c r="C31" s="190"/>
      <c r="D31" s="190"/>
      <c r="E31" s="190"/>
    </row>
    <row r="32" spans="1:6" s="193" customFormat="1" ht="18">
      <c r="A32" s="190"/>
      <c r="B32" s="190"/>
      <c r="C32" s="190"/>
      <c r="D32" s="190"/>
      <c r="E32" s="190"/>
    </row>
    <row r="33" spans="1:5" s="193" customFormat="1" ht="18">
      <c r="A33" s="190"/>
      <c r="B33" s="190"/>
      <c r="C33" s="190"/>
      <c r="D33" s="190"/>
      <c r="E33" s="190"/>
    </row>
    <row r="34" spans="1:5" s="193" customFormat="1" ht="18">
      <c r="A34" s="190"/>
      <c r="B34" s="190"/>
      <c r="C34" s="190"/>
      <c r="D34" s="190"/>
      <c r="E34" s="190"/>
    </row>
    <row r="35" spans="1:5" s="193" customFormat="1" ht="18"/>
    <row r="36" spans="1:5" s="193" customFormat="1" ht="18.75" thickBot="1"/>
    <row r="37" spans="1:5" s="193" customFormat="1" ht="18.75" thickBot="1">
      <c r="A37" s="211" t="s">
        <v>94</v>
      </c>
      <c r="B37" s="227"/>
      <c r="D37" s="211" t="s">
        <v>110</v>
      </c>
      <c r="E37" s="228"/>
    </row>
    <row r="38" spans="1:5" s="193" customFormat="1" ht="18.75" thickBot="1">
      <c r="A38" s="211" t="s">
        <v>96</v>
      </c>
      <c r="B38" s="227"/>
      <c r="D38" s="211" t="s">
        <v>111</v>
      </c>
      <c r="E38" s="228"/>
    </row>
    <row r="39" spans="1:5" s="193" customFormat="1" ht="18.75" thickBot="1">
      <c r="D39" s="211" t="s">
        <v>250</v>
      </c>
      <c r="E39" s="228"/>
    </row>
  </sheetData>
  <mergeCells count="8">
    <mergeCell ref="A12:E12"/>
    <mergeCell ref="A1:E1"/>
    <mergeCell ref="A2:E2"/>
    <mergeCell ref="A3:E3"/>
    <mergeCell ref="A4:E4"/>
    <mergeCell ref="A5:E5"/>
    <mergeCell ref="A10:B10"/>
    <mergeCell ref="D10:E10"/>
  </mergeCells>
  <pageMargins left="0.7" right="0.7" top="0.75" bottom="0.75" header="0.3" footer="0.3"/>
  <pageSetup paperSize="9" scale="56" orientation="landscape" verticalDpi="0"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40"/>
  <sheetViews>
    <sheetView view="pageBreakPreview" zoomScale="80" zoomScaleNormal="100" zoomScaleSheetLayoutView="80" workbookViewId="0">
      <selection activeCell="B70" sqref="B70:E70"/>
    </sheetView>
  </sheetViews>
  <sheetFormatPr defaultRowHeight="15.75"/>
  <cols>
    <col min="1" max="1" width="43.42578125" style="124" customWidth="1"/>
    <col min="2" max="2" width="58.140625" style="124" customWidth="1"/>
    <col min="3" max="3" width="49" style="124" customWidth="1"/>
    <col min="4" max="4" width="45" style="124" customWidth="1"/>
    <col min="5" max="5" width="26.42578125" style="124" customWidth="1"/>
    <col min="6" max="6" width="36.7109375" style="124" customWidth="1"/>
    <col min="7" max="256" width="9.140625" style="124"/>
    <col min="257" max="257" width="43.42578125" style="124" customWidth="1"/>
    <col min="258" max="258" width="58.140625" style="124" customWidth="1"/>
    <col min="259" max="259" width="49" style="124" customWidth="1"/>
    <col min="260" max="260" width="21.85546875" style="124" customWidth="1"/>
    <col min="261" max="261" width="26.42578125" style="124" customWidth="1"/>
    <col min="262" max="262" width="36.7109375" style="124" customWidth="1"/>
    <col min="263" max="512" width="9.140625" style="124"/>
    <col min="513" max="513" width="43.42578125" style="124" customWidth="1"/>
    <col min="514" max="514" width="58.140625" style="124" customWidth="1"/>
    <col min="515" max="515" width="49" style="124" customWidth="1"/>
    <col min="516" max="516" width="21.85546875" style="124" customWidth="1"/>
    <col min="517" max="517" width="26.42578125" style="124" customWidth="1"/>
    <col min="518" max="518" width="36.7109375" style="124" customWidth="1"/>
    <col min="519" max="768" width="9.140625" style="124"/>
    <col min="769" max="769" width="43.42578125" style="124" customWidth="1"/>
    <col min="770" max="770" width="58.140625" style="124" customWidth="1"/>
    <col min="771" max="771" width="49" style="124" customWidth="1"/>
    <col min="772" max="772" width="21.85546875" style="124" customWidth="1"/>
    <col min="773" max="773" width="26.42578125" style="124" customWidth="1"/>
    <col min="774" max="774" width="36.7109375" style="124" customWidth="1"/>
    <col min="775" max="1024" width="9.140625" style="124"/>
    <col min="1025" max="1025" width="43.42578125" style="124" customWidth="1"/>
    <col min="1026" max="1026" width="58.140625" style="124" customWidth="1"/>
    <col min="1027" max="1027" width="49" style="124" customWidth="1"/>
    <col min="1028" max="1028" width="21.85546875" style="124" customWidth="1"/>
    <col min="1029" max="1029" width="26.42578125" style="124" customWidth="1"/>
    <col min="1030" max="1030" width="36.7109375" style="124" customWidth="1"/>
    <col min="1031" max="1280" width="9.140625" style="124"/>
    <col min="1281" max="1281" width="43.42578125" style="124" customWidth="1"/>
    <col min="1282" max="1282" width="58.140625" style="124" customWidth="1"/>
    <col min="1283" max="1283" width="49" style="124" customWidth="1"/>
    <col min="1284" max="1284" width="21.85546875" style="124" customWidth="1"/>
    <col min="1285" max="1285" width="26.42578125" style="124" customWidth="1"/>
    <col min="1286" max="1286" width="36.7109375" style="124" customWidth="1"/>
    <col min="1287" max="1536" width="9.140625" style="124"/>
    <col min="1537" max="1537" width="43.42578125" style="124" customWidth="1"/>
    <col min="1538" max="1538" width="58.140625" style="124" customWidth="1"/>
    <col min="1539" max="1539" width="49" style="124" customWidth="1"/>
    <col min="1540" max="1540" width="21.85546875" style="124" customWidth="1"/>
    <col min="1541" max="1541" width="26.42578125" style="124" customWidth="1"/>
    <col min="1542" max="1542" width="36.7109375" style="124" customWidth="1"/>
    <col min="1543" max="1792" width="9.140625" style="124"/>
    <col min="1793" max="1793" width="43.42578125" style="124" customWidth="1"/>
    <col min="1794" max="1794" width="58.140625" style="124" customWidth="1"/>
    <col min="1795" max="1795" width="49" style="124" customWidth="1"/>
    <col min="1796" max="1796" width="21.85546875" style="124" customWidth="1"/>
    <col min="1797" max="1797" width="26.42578125" style="124" customWidth="1"/>
    <col min="1798" max="1798" width="36.7109375" style="124" customWidth="1"/>
    <col min="1799" max="2048" width="9.140625" style="124"/>
    <col min="2049" max="2049" width="43.42578125" style="124" customWidth="1"/>
    <col min="2050" max="2050" width="58.140625" style="124" customWidth="1"/>
    <col min="2051" max="2051" width="49" style="124" customWidth="1"/>
    <col min="2052" max="2052" width="21.85546875" style="124" customWidth="1"/>
    <col min="2053" max="2053" width="26.42578125" style="124" customWidth="1"/>
    <col min="2054" max="2054" width="36.7109375" style="124" customWidth="1"/>
    <col min="2055" max="2304" width="9.140625" style="124"/>
    <col min="2305" max="2305" width="43.42578125" style="124" customWidth="1"/>
    <col min="2306" max="2306" width="58.140625" style="124" customWidth="1"/>
    <col min="2307" max="2307" width="49" style="124" customWidth="1"/>
    <col min="2308" max="2308" width="21.85546875" style="124" customWidth="1"/>
    <col min="2309" max="2309" width="26.42578125" style="124" customWidth="1"/>
    <col min="2310" max="2310" width="36.7109375" style="124" customWidth="1"/>
    <col min="2311" max="2560" width="9.140625" style="124"/>
    <col min="2561" max="2561" width="43.42578125" style="124" customWidth="1"/>
    <col min="2562" max="2562" width="58.140625" style="124" customWidth="1"/>
    <col min="2563" max="2563" width="49" style="124" customWidth="1"/>
    <col min="2564" max="2564" width="21.85546875" style="124" customWidth="1"/>
    <col min="2565" max="2565" width="26.42578125" style="124" customWidth="1"/>
    <col min="2566" max="2566" width="36.7109375" style="124" customWidth="1"/>
    <col min="2567" max="2816" width="9.140625" style="124"/>
    <col min="2817" max="2817" width="43.42578125" style="124" customWidth="1"/>
    <col min="2818" max="2818" width="58.140625" style="124" customWidth="1"/>
    <col min="2819" max="2819" width="49" style="124" customWidth="1"/>
    <col min="2820" max="2820" width="21.85546875" style="124" customWidth="1"/>
    <col min="2821" max="2821" width="26.42578125" style="124" customWidth="1"/>
    <col min="2822" max="2822" width="36.7109375" style="124" customWidth="1"/>
    <col min="2823" max="3072" width="9.140625" style="124"/>
    <col min="3073" max="3073" width="43.42578125" style="124" customWidth="1"/>
    <col min="3074" max="3074" width="58.140625" style="124" customWidth="1"/>
    <col min="3075" max="3075" width="49" style="124" customWidth="1"/>
    <col min="3076" max="3076" width="21.85546875" style="124" customWidth="1"/>
    <col min="3077" max="3077" width="26.42578125" style="124" customWidth="1"/>
    <col min="3078" max="3078" width="36.7109375" style="124" customWidth="1"/>
    <col min="3079" max="3328" width="9.140625" style="124"/>
    <col min="3329" max="3329" width="43.42578125" style="124" customWidth="1"/>
    <col min="3330" max="3330" width="58.140625" style="124" customWidth="1"/>
    <col min="3331" max="3331" width="49" style="124" customWidth="1"/>
    <col min="3332" max="3332" width="21.85546875" style="124" customWidth="1"/>
    <col min="3333" max="3333" width="26.42578125" style="124" customWidth="1"/>
    <col min="3334" max="3334" width="36.7109375" style="124" customWidth="1"/>
    <col min="3335" max="3584" width="9.140625" style="124"/>
    <col min="3585" max="3585" width="43.42578125" style="124" customWidth="1"/>
    <col min="3586" max="3586" width="58.140625" style="124" customWidth="1"/>
    <col min="3587" max="3587" width="49" style="124" customWidth="1"/>
    <col min="3588" max="3588" width="21.85546875" style="124" customWidth="1"/>
    <col min="3589" max="3589" width="26.42578125" style="124" customWidth="1"/>
    <col min="3590" max="3590" width="36.7109375" style="124" customWidth="1"/>
    <col min="3591" max="3840" width="9.140625" style="124"/>
    <col min="3841" max="3841" width="43.42578125" style="124" customWidth="1"/>
    <col min="3842" max="3842" width="58.140625" style="124" customWidth="1"/>
    <col min="3843" max="3843" width="49" style="124" customWidth="1"/>
    <col min="3844" max="3844" width="21.85546875" style="124" customWidth="1"/>
    <col min="3845" max="3845" width="26.42578125" style="124" customWidth="1"/>
    <col min="3846" max="3846" width="36.7109375" style="124" customWidth="1"/>
    <col min="3847" max="4096" width="9.140625" style="124"/>
    <col min="4097" max="4097" width="43.42578125" style="124" customWidth="1"/>
    <col min="4098" max="4098" width="58.140625" style="124" customWidth="1"/>
    <col min="4099" max="4099" width="49" style="124" customWidth="1"/>
    <col min="4100" max="4100" width="21.85546875" style="124" customWidth="1"/>
    <col min="4101" max="4101" width="26.42578125" style="124" customWidth="1"/>
    <col min="4102" max="4102" width="36.7109375" style="124" customWidth="1"/>
    <col min="4103" max="4352" width="9.140625" style="124"/>
    <col min="4353" max="4353" width="43.42578125" style="124" customWidth="1"/>
    <col min="4354" max="4354" width="58.140625" style="124" customWidth="1"/>
    <col min="4355" max="4355" width="49" style="124" customWidth="1"/>
    <col min="4356" max="4356" width="21.85546875" style="124" customWidth="1"/>
    <col min="4357" max="4357" width="26.42578125" style="124" customWidth="1"/>
    <col min="4358" max="4358" width="36.7109375" style="124" customWidth="1"/>
    <col min="4359" max="4608" width="9.140625" style="124"/>
    <col min="4609" max="4609" width="43.42578125" style="124" customWidth="1"/>
    <col min="4610" max="4610" width="58.140625" style="124" customWidth="1"/>
    <col min="4611" max="4611" width="49" style="124" customWidth="1"/>
    <col min="4612" max="4612" width="21.85546875" style="124" customWidth="1"/>
    <col min="4613" max="4613" width="26.42578125" style="124" customWidth="1"/>
    <col min="4614" max="4614" width="36.7109375" style="124" customWidth="1"/>
    <col min="4615" max="4864" width="9.140625" style="124"/>
    <col min="4865" max="4865" width="43.42578125" style="124" customWidth="1"/>
    <col min="4866" max="4866" width="58.140625" style="124" customWidth="1"/>
    <col min="4867" max="4867" width="49" style="124" customWidth="1"/>
    <col min="4868" max="4868" width="21.85546875" style="124" customWidth="1"/>
    <col min="4869" max="4869" width="26.42578125" style="124" customWidth="1"/>
    <col min="4870" max="4870" width="36.7109375" style="124" customWidth="1"/>
    <col min="4871" max="5120" width="9.140625" style="124"/>
    <col min="5121" max="5121" width="43.42578125" style="124" customWidth="1"/>
    <col min="5122" max="5122" width="58.140625" style="124" customWidth="1"/>
    <col min="5123" max="5123" width="49" style="124" customWidth="1"/>
    <col min="5124" max="5124" width="21.85546875" style="124" customWidth="1"/>
    <col min="5125" max="5125" width="26.42578125" style="124" customWidth="1"/>
    <col min="5126" max="5126" width="36.7109375" style="124" customWidth="1"/>
    <col min="5127" max="5376" width="9.140625" style="124"/>
    <col min="5377" max="5377" width="43.42578125" style="124" customWidth="1"/>
    <col min="5378" max="5378" width="58.140625" style="124" customWidth="1"/>
    <col min="5379" max="5379" width="49" style="124" customWidth="1"/>
    <col min="5380" max="5380" width="21.85546875" style="124" customWidth="1"/>
    <col min="5381" max="5381" width="26.42578125" style="124" customWidth="1"/>
    <col min="5382" max="5382" width="36.7109375" style="124" customWidth="1"/>
    <col min="5383" max="5632" width="9.140625" style="124"/>
    <col min="5633" max="5633" width="43.42578125" style="124" customWidth="1"/>
    <col min="5634" max="5634" width="58.140625" style="124" customWidth="1"/>
    <col min="5635" max="5635" width="49" style="124" customWidth="1"/>
    <col min="5636" max="5636" width="21.85546875" style="124" customWidth="1"/>
    <col min="5637" max="5637" width="26.42578125" style="124" customWidth="1"/>
    <col min="5638" max="5638" width="36.7109375" style="124" customWidth="1"/>
    <col min="5639" max="5888" width="9.140625" style="124"/>
    <col min="5889" max="5889" width="43.42578125" style="124" customWidth="1"/>
    <col min="5890" max="5890" width="58.140625" style="124" customWidth="1"/>
    <col min="5891" max="5891" width="49" style="124" customWidth="1"/>
    <col min="5892" max="5892" width="21.85546875" style="124" customWidth="1"/>
    <col min="5893" max="5893" width="26.42578125" style="124" customWidth="1"/>
    <col min="5894" max="5894" width="36.7109375" style="124" customWidth="1"/>
    <col min="5895" max="6144" width="9.140625" style="124"/>
    <col min="6145" max="6145" width="43.42578125" style="124" customWidth="1"/>
    <col min="6146" max="6146" width="58.140625" style="124" customWidth="1"/>
    <col min="6147" max="6147" width="49" style="124" customWidth="1"/>
    <col min="6148" max="6148" width="21.85546875" style="124" customWidth="1"/>
    <col min="6149" max="6149" width="26.42578125" style="124" customWidth="1"/>
    <col min="6150" max="6150" width="36.7109375" style="124" customWidth="1"/>
    <col min="6151" max="6400" width="9.140625" style="124"/>
    <col min="6401" max="6401" width="43.42578125" style="124" customWidth="1"/>
    <col min="6402" max="6402" width="58.140625" style="124" customWidth="1"/>
    <col min="6403" max="6403" width="49" style="124" customWidth="1"/>
    <col min="6404" max="6404" width="21.85546875" style="124" customWidth="1"/>
    <col min="6405" max="6405" width="26.42578125" style="124" customWidth="1"/>
    <col min="6406" max="6406" width="36.7109375" style="124" customWidth="1"/>
    <col min="6407" max="6656" width="9.140625" style="124"/>
    <col min="6657" max="6657" width="43.42578125" style="124" customWidth="1"/>
    <col min="6658" max="6658" width="58.140625" style="124" customWidth="1"/>
    <col min="6659" max="6659" width="49" style="124" customWidth="1"/>
    <col min="6660" max="6660" width="21.85546875" style="124" customWidth="1"/>
    <col min="6661" max="6661" width="26.42578125" style="124" customWidth="1"/>
    <col min="6662" max="6662" width="36.7109375" style="124" customWidth="1"/>
    <col min="6663" max="6912" width="9.140625" style="124"/>
    <col min="6913" max="6913" width="43.42578125" style="124" customWidth="1"/>
    <col min="6914" max="6914" width="58.140625" style="124" customWidth="1"/>
    <col min="6915" max="6915" width="49" style="124" customWidth="1"/>
    <col min="6916" max="6916" width="21.85546875" style="124" customWidth="1"/>
    <col min="6917" max="6917" width="26.42578125" style="124" customWidth="1"/>
    <col min="6918" max="6918" width="36.7109375" style="124" customWidth="1"/>
    <col min="6919" max="7168" width="9.140625" style="124"/>
    <col min="7169" max="7169" width="43.42578125" style="124" customWidth="1"/>
    <col min="7170" max="7170" width="58.140625" style="124" customWidth="1"/>
    <col min="7171" max="7171" width="49" style="124" customWidth="1"/>
    <col min="7172" max="7172" width="21.85546875" style="124" customWidth="1"/>
    <col min="7173" max="7173" width="26.42578125" style="124" customWidth="1"/>
    <col min="7174" max="7174" width="36.7109375" style="124" customWidth="1"/>
    <col min="7175" max="7424" width="9.140625" style="124"/>
    <col min="7425" max="7425" width="43.42578125" style="124" customWidth="1"/>
    <col min="7426" max="7426" width="58.140625" style="124" customWidth="1"/>
    <col min="7427" max="7427" width="49" style="124" customWidth="1"/>
    <col min="7428" max="7428" width="21.85546875" style="124" customWidth="1"/>
    <col min="7429" max="7429" width="26.42578125" style="124" customWidth="1"/>
    <col min="7430" max="7430" width="36.7109375" style="124" customWidth="1"/>
    <col min="7431" max="7680" width="9.140625" style="124"/>
    <col min="7681" max="7681" width="43.42578125" style="124" customWidth="1"/>
    <col min="7682" max="7682" width="58.140625" style="124" customWidth="1"/>
    <col min="7683" max="7683" width="49" style="124" customWidth="1"/>
    <col min="7684" max="7684" width="21.85546875" style="124" customWidth="1"/>
    <col min="7685" max="7685" width="26.42578125" style="124" customWidth="1"/>
    <col min="7686" max="7686" width="36.7109375" style="124" customWidth="1"/>
    <col min="7687" max="7936" width="9.140625" style="124"/>
    <col min="7937" max="7937" width="43.42578125" style="124" customWidth="1"/>
    <col min="7938" max="7938" width="58.140625" style="124" customWidth="1"/>
    <col min="7939" max="7939" width="49" style="124" customWidth="1"/>
    <col min="7940" max="7940" width="21.85546875" style="124" customWidth="1"/>
    <col min="7941" max="7941" width="26.42578125" style="124" customWidth="1"/>
    <col min="7942" max="7942" width="36.7109375" style="124" customWidth="1"/>
    <col min="7943" max="8192" width="9.140625" style="124"/>
    <col min="8193" max="8193" width="43.42578125" style="124" customWidth="1"/>
    <col min="8194" max="8194" width="58.140625" style="124" customWidth="1"/>
    <col min="8195" max="8195" width="49" style="124" customWidth="1"/>
    <col min="8196" max="8196" width="21.85546875" style="124" customWidth="1"/>
    <col min="8197" max="8197" width="26.42578125" style="124" customWidth="1"/>
    <col min="8198" max="8198" width="36.7109375" style="124" customWidth="1"/>
    <col min="8199" max="8448" width="9.140625" style="124"/>
    <col min="8449" max="8449" width="43.42578125" style="124" customWidth="1"/>
    <col min="8450" max="8450" width="58.140625" style="124" customWidth="1"/>
    <col min="8451" max="8451" width="49" style="124" customWidth="1"/>
    <col min="8452" max="8452" width="21.85546875" style="124" customWidth="1"/>
    <col min="8453" max="8453" width="26.42578125" style="124" customWidth="1"/>
    <col min="8454" max="8454" width="36.7109375" style="124" customWidth="1"/>
    <col min="8455" max="8704" width="9.140625" style="124"/>
    <col min="8705" max="8705" width="43.42578125" style="124" customWidth="1"/>
    <col min="8706" max="8706" width="58.140625" style="124" customWidth="1"/>
    <col min="8707" max="8707" width="49" style="124" customWidth="1"/>
    <col min="8708" max="8708" width="21.85546875" style="124" customWidth="1"/>
    <col min="8709" max="8709" width="26.42578125" style="124" customWidth="1"/>
    <col min="8710" max="8710" width="36.7109375" style="124" customWidth="1"/>
    <col min="8711" max="8960" width="9.140625" style="124"/>
    <col min="8961" max="8961" width="43.42578125" style="124" customWidth="1"/>
    <col min="8962" max="8962" width="58.140625" style="124" customWidth="1"/>
    <col min="8963" max="8963" width="49" style="124" customWidth="1"/>
    <col min="8964" max="8964" width="21.85546875" style="124" customWidth="1"/>
    <col min="8965" max="8965" width="26.42578125" style="124" customWidth="1"/>
    <col min="8966" max="8966" width="36.7109375" style="124" customWidth="1"/>
    <col min="8967" max="9216" width="9.140625" style="124"/>
    <col min="9217" max="9217" width="43.42578125" style="124" customWidth="1"/>
    <col min="9218" max="9218" width="58.140625" style="124" customWidth="1"/>
    <col min="9219" max="9219" width="49" style="124" customWidth="1"/>
    <col min="9220" max="9220" width="21.85546875" style="124" customWidth="1"/>
    <col min="9221" max="9221" width="26.42578125" style="124" customWidth="1"/>
    <col min="9222" max="9222" width="36.7109375" style="124" customWidth="1"/>
    <col min="9223" max="9472" width="9.140625" style="124"/>
    <col min="9473" max="9473" width="43.42578125" style="124" customWidth="1"/>
    <col min="9474" max="9474" width="58.140625" style="124" customWidth="1"/>
    <col min="9475" max="9475" width="49" style="124" customWidth="1"/>
    <col min="9476" max="9476" width="21.85546875" style="124" customWidth="1"/>
    <col min="9477" max="9477" width="26.42578125" style="124" customWidth="1"/>
    <col min="9478" max="9478" width="36.7109375" style="124" customWidth="1"/>
    <col min="9479" max="9728" width="9.140625" style="124"/>
    <col min="9729" max="9729" width="43.42578125" style="124" customWidth="1"/>
    <col min="9730" max="9730" width="58.140625" style="124" customWidth="1"/>
    <col min="9731" max="9731" width="49" style="124" customWidth="1"/>
    <col min="9732" max="9732" width="21.85546875" style="124" customWidth="1"/>
    <col min="9733" max="9733" width="26.42578125" style="124" customWidth="1"/>
    <col min="9734" max="9734" width="36.7109375" style="124" customWidth="1"/>
    <col min="9735" max="9984" width="9.140625" style="124"/>
    <col min="9985" max="9985" width="43.42578125" style="124" customWidth="1"/>
    <col min="9986" max="9986" width="58.140625" style="124" customWidth="1"/>
    <col min="9987" max="9987" width="49" style="124" customWidth="1"/>
    <col min="9988" max="9988" width="21.85546875" style="124" customWidth="1"/>
    <col min="9989" max="9989" width="26.42578125" style="124" customWidth="1"/>
    <col min="9990" max="9990" width="36.7109375" style="124" customWidth="1"/>
    <col min="9991" max="10240" width="9.140625" style="124"/>
    <col min="10241" max="10241" width="43.42578125" style="124" customWidth="1"/>
    <col min="10242" max="10242" width="58.140625" style="124" customWidth="1"/>
    <col min="10243" max="10243" width="49" style="124" customWidth="1"/>
    <col min="10244" max="10244" width="21.85546875" style="124" customWidth="1"/>
    <col min="10245" max="10245" width="26.42578125" style="124" customWidth="1"/>
    <col min="10246" max="10246" width="36.7109375" style="124" customWidth="1"/>
    <col min="10247" max="10496" width="9.140625" style="124"/>
    <col min="10497" max="10497" width="43.42578125" style="124" customWidth="1"/>
    <col min="10498" max="10498" width="58.140625" style="124" customWidth="1"/>
    <col min="10499" max="10499" width="49" style="124" customWidth="1"/>
    <col min="10500" max="10500" width="21.85546875" style="124" customWidth="1"/>
    <col min="10501" max="10501" width="26.42578125" style="124" customWidth="1"/>
    <col min="10502" max="10502" width="36.7109375" style="124" customWidth="1"/>
    <col min="10503" max="10752" width="9.140625" style="124"/>
    <col min="10753" max="10753" width="43.42578125" style="124" customWidth="1"/>
    <col min="10754" max="10754" width="58.140625" style="124" customWidth="1"/>
    <col min="10755" max="10755" width="49" style="124" customWidth="1"/>
    <col min="10756" max="10756" width="21.85546875" style="124" customWidth="1"/>
    <col min="10757" max="10757" width="26.42578125" style="124" customWidth="1"/>
    <col min="10758" max="10758" width="36.7109375" style="124" customWidth="1"/>
    <col min="10759" max="11008" width="9.140625" style="124"/>
    <col min="11009" max="11009" width="43.42578125" style="124" customWidth="1"/>
    <col min="11010" max="11010" width="58.140625" style="124" customWidth="1"/>
    <col min="11011" max="11011" width="49" style="124" customWidth="1"/>
    <col min="11012" max="11012" width="21.85546875" style="124" customWidth="1"/>
    <col min="11013" max="11013" width="26.42578125" style="124" customWidth="1"/>
    <col min="11014" max="11014" width="36.7109375" style="124" customWidth="1"/>
    <col min="11015" max="11264" width="9.140625" style="124"/>
    <col min="11265" max="11265" width="43.42578125" style="124" customWidth="1"/>
    <col min="11266" max="11266" width="58.140625" style="124" customWidth="1"/>
    <col min="11267" max="11267" width="49" style="124" customWidth="1"/>
    <col min="11268" max="11268" width="21.85546875" style="124" customWidth="1"/>
    <col min="11269" max="11269" width="26.42578125" style="124" customWidth="1"/>
    <col min="11270" max="11270" width="36.7109375" style="124" customWidth="1"/>
    <col min="11271" max="11520" width="9.140625" style="124"/>
    <col min="11521" max="11521" width="43.42578125" style="124" customWidth="1"/>
    <col min="11522" max="11522" width="58.140625" style="124" customWidth="1"/>
    <col min="11523" max="11523" width="49" style="124" customWidth="1"/>
    <col min="11524" max="11524" width="21.85546875" style="124" customWidth="1"/>
    <col min="11525" max="11525" width="26.42578125" style="124" customWidth="1"/>
    <col min="11526" max="11526" width="36.7109375" style="124" customWidth="1"/>
    <col min="11527" max="11776" width="9.140625" style="124"/>
    <col min="11777" max="11777" width="43.42578125" style="124" customWidth="1"/>
    <col min="11778" max="11778" width="58.140625" style="124" customWidth="1"/>
    <col min="11779" max="11779" width="49" style="124" customWidth="1"/>
    <col min="11780" max="11780" width="21.85546875" style="124" customWidth="1"/>
    <col min="11781" max="11781" width="26.42578125" style="124" customWidth="1"/>
    <col min="11782" max="11782" width="36.7109375" style="124" customWidth="1"/>
    <col min="11783" max="12032" width="9.140625" style="124"/>
    <col min="12033" max="12033" width="43.42578125" style="124" customWidth="1"/>
    <col min="12034" max="12034" width="58.140625" style="124" customWidth="1"/>
    <col min="12035" max="12035" width="49" style="124" customWidth="1"/>
    <col min="12036" max="12036" width="21.85546875" style="124" customWidth="1"/>
    <col min="12037" max="12037" width="26.42578125" style="124" customWidth="1"/>
    <col min="12038" max="12038" width="36.7109375" style="124" customWidth="1"/>
    <col min="12039" max="12288" width="9.140625" style="124"/>
    <col min="12289" max="12289" width="43.42578125" style="124" customWidth="1"/>
    <col min="12290" max="12290" width="58.140625" style="124" customWidth="1"/>
    <col min="12291" max="12291" width="49" style="124" customWidth="1"/>
    <col min="12292" max="12292" width="21.85546875" style="124" customWidth="1"/>
    <col min="12293" max="12293" width="26.42578125" style="124" customWidth="1"/>
    <col min="12294" max="12294" width="36.7109375" style="124" customWidth="1"/>
    <col min="12295" max="12544" width="9.140625" style="124"/>
    <col min="12545" max="12545" width="43.42578125" style="124" customWidth="1"/>
    <col min="12546" max="12546" width="58.140625" style="124" customWidth="1"/>
    <col min="12547" max="12547" width="49" style="124" customWidth="1"/>
    <col min="12548" max="12548" width="21.85546875" style="124" customWidth="1"/>
    <col min="12549" max="12549" width="26.42578125" style="124" customWidth="1"/>
    <col min="12550" max="12550" width="36.7109375" style="124" customWidth="1"/>
    <col min="12551" max="12800" width="9.140625" style="124"/>
    <col min="12801" max="12801" width="43.42578125" style="124" customWidth="1"/>
    <col min="12802" max="12802" width="58.140625" style="124" customWidth="1"/>
    <col min="12803" max="12803" width="49" style="124" customWidth="1"/>
    <col min="12804" max="12804" width="21.85546875" style="124" customWidth="1"/>
    <col min="12805" max="12805" width="26.42578125" style="124" customWidth="1"/>
    <col min="12806" max="12806" width="36.7109375" style="124" customWidth="1"/>
    <col min="12807" max="13056" width="9.140625" style="124"/>
    <col min="13057" max="13057" width="43.42578125" style="124" customWidth="1"/>
    <col min="13058" max="13058" width="58.140625" style="124" customWidth="1"/>
    <col min="13059" max="13059" width="49" style="124" customWidth="1"/>
    <col min="13060" max="13060" width="21.85546875" style="124" customWidth="1"/>
    <col min="13061" max="13061" width="26.42578125" style="124" customWidth="1"/>
    <col min="13062" max="13062" width="36.7109375" style="124" customWidth="1"/>
    <col min="13063" max="13312" width="9.140625" style="124"/>
    <col min="13313" max="13313" width="43.42578125" style="124" customWidth="1"/>
    <col min="13314" max="13314" width="58.140625" style="124" customWidth="1"/>
    <col min="13315" max="13315" width="49" style="124" customWidth="1"/>
    <col min="13316" max="13316" width="21.85546875" style="124" customWidth="1"/>
    <col min="13317" max="13317" width="26.42578125" style="124" customWidth="1"/>
    <col min="13318" max="13318" width="36.7109375" style="124" customWidth="1"/>
    <col min="13319" max="13568" width="9.140625" style="124"/>
    <col min="13569" max="13569" width="43.42578125" style="124" customWidth="1"/>
    <col min="13570" max="13570" width="58.140625" style="124" customWidth="1"/>
    <col min="13571" max="13571" width="49" style="124" customWidth="1"/>
    <col min="13572" max="13572" width="21.85546875" style="124" customWidth="1"/>
    <col min="13573" max="13573" width="26.42578125" style="124" customWidth="1"/>
    <col min="13574" max="13574" width="36.7109375" style="124" customWidth="1"/>
    <col min="13575" max="13824" width="9.140625" style="124"/>
    <col min="13825" max="13825" width="43.42578125" style="124" customWidth="1"/>
    <col min="13826" max="13826" width="58.140625" style="124" customWidth="1"/>
    <col min="13827" max="13827" width="49" style="124" customWidth="1"/>
    <col min="13828" max="13828" width="21.85546875" style="124" customWidth="1"/>
    <col min="13829" max="13829" width="26.42578125" style="124" customWidth="1"/>
    <col min="13830" max="13830" width="36.7109375" style="124" customWidth="1"/>
    <col min="13831" max="14080" width="9.140625" style="124"/>
    <col min="14081" max="14081" width="43.42578125" style="124" customWidth="1"/>
    <col min="14082" max="14082" width="58.140625" style="124" customWidth="1"/>
    <col min="14083" max="14083" width="49" style="124" customWidth="1"/>
    <col min="14084" max="14084" width="21.85546875" style="124" customWidth="1"/>
    <col min="14085" max="14085" width="26.42578125" style="124" customWidth="1"/>
    <col min="14086" max="14086" width="36.7109375" style="124" customWidth="1"/>
    <col min="14087" max="14336" width="9.140625" style="124"/>
    <col min="14337" max="14337" width="43.42578125" style="124" customWidth="1"/>
    <col min="14338" max="14338" width="58.140625" style="124" customWidth="1"/>
    <col min="14339" max="14339" width="49" style="124" customWidth="1"/>
    <col min="14340" max="14340" width="21.85546875" style="124" customWidth="1"/>
    <col min="14341" max="14341" width="26.42578125" style="124" customWidth="1"/>
    <col min="14342" max="14342" width="36.7109375" style="124" customWidth="1"/>
    <col min="14343" max="14592" width="9.140625" style="124"/>
    <col min="14593" max="14593" width="43.42578125" style="124" customWidth="1"/>
    <col min="14594" max="14594" width="58.140625" style="124" customWidth="1"/>
    <col min="14595" max="14595" width="49" style="124" customWidth="1"/>
    <col min="14596" max="14596" width="21.85546875" style="124" customWidth="1"/>
    <col min="14597" max="14597" width="26.42578125" style="124" customWidth="1"/>
    <col min="14598" max="14598" width="36.7109375" style="124" customWidth="1"/>
    <col min="14599" max="14848" width="9.140625" style="124"/>
    <col min="14849" max="14849" width="43.42578125" style="124" customWidth="1"/>
    <col min="14850" max="14850" width="58.140625" style="124" customWidth="1"/>
    <col min="14851" max="14851" width="49" style="124" customWidth="1"/>
    <col min="14852" max="14852" width="21.85546875" style="124" customWidth="1"/>
    <col min="14853" max="14853" width="26.42578125" style="124" customWidth="1"/>
    <col min="14854" max="14854" width="36.7109375" style="124" customWidth="1"/>
    <col min="14855" max="15104" width="9.140625" style="124"/>
    <col min="15105" max="15105" width="43.42578125" style="124" customWidth="1"/>
    <col min="15106" max="15106" width="58.140625" style="124" customWidth="1"/>
    <col min="15107" max="15107" width="49" style="124" customWidth="1"/>
    <col min="15108" max="15108" width="21.85546875" style="124" customWidth="1"/>
    <col min="15109" max="15109" width="26.42578125" style="124" customWidth="1"/>
    <col min="15110" max="15110" width="36.7109375" style="124" customWidth="1"/>
    <col min="15111" max="15360" width="9.140625" style="124"/>
    <col min="15361" max="15361" width="43.42578125" style="124" customWidth="1"/>
    <col min="15362" max="15362" width="58.140625" style="124" customWidth="1"/>
    <col min="15363" max="15363" width="49" style="124" customWidth="1"/>
    <col min="15364" max="15364" width="21.85546875" style="124" customWidth="1"/>
    <col min="15365" max="15365" width="26.42578125" style="124" customWidth="1"/>
    <col min="15366" max="15366" width="36.7109375" style="124" customWidth="1"/>
    <col min="15367" max="15616" width="9.140625" style="124"/>
    <col min="15617" max="15617" width="43.42578125" style="124" customWidth="1"/>
    <col min="15618" max="15618" width="58.140625" style="124" customWidth="1"/>
    <col min="15619" max="15619" width="49" style="124" customWidth="1"/>
    <col min="15620" max="15620" width="21.85546875" style="124" customWidth="1"/>
    <col min="15621" max="15621" width="26.42578125" style="124" customWidth="1"/>
    <col min="15622" max="15622" width="36.7109375" style="124" customWidth="1"/>
    <col min="15623" max="15872" width="9.140625" style="124"/>
    <col min="15873" max="15873" width="43.42578125" style="124" customWidth="1"/>
    <col min="15874" max="15874" width="58.140625" style="124" customWidth="1"/>
    <col min="15875" max="15875" width="49" style="124" customWidth="1"/>
    <col min="15876" max="15876" width="21.85546875" style="124" customWidth="1"/>
    <col min="15877" max="15877" width="26.42578125" style="124" customWidth="1"/>
    <col min="15878" max="15878" width="36.7109375" style="124" customWidth="1"/>
    <col min="15879" max="16128" width="9.140625" style="124"/>
    <col min="16129" max="16129" width="43.42578125" style="124" customWidth="1"/>
    <col min="16130" max="16130" width="58.140625" style="124" customWidth="1"/>
    <col min="16131" max="16131" width="49" style="124" customWidth="1"/>
    <col min="16132" max="16132" width="21.85546875" style="124" customWidth="1"/>
    <col min="16133" max="16133" width="26.42578125" style="124" customWidth="1"/>
    <col min="16134" max="16134" width="36.7109375" style="124" customWidth="1"/>
    <col min="16135" max="16384" width="9.140625" style="124"/>
  </cols>
  <sheetData>
    <row r="1" spans="1:16" ht="26.25">
      <c r="A1" s="711" t="s">
        <v>245</v>
      </c>
      <c r="B1" s="711"/>
      <c r="C1" s="711"/>
      <c r="D1" s="711"/>
      <c r="E1" s="229"/>
      <c r="F1" s="229"/>
      <c r="G1" s="229"/>
      <c r="H1" s="229"/>
    </row>
    <row r="2" spans="1:16" s="13" customFormat="1" ht="20.25">
      <c r="A2" s="695" t="s">
        <v>251</v>
      </c>
      <c r="B2" s="695"/>
      <c r="C2" s="695"/>
      <c r="D2" s="695"/>
      <c r="E2" s="230"/>
      <c r="F2" s="230"/>
      <c r="G2" s="230"/>
      <c r="H2" s="230"/>
    </row>
    <row r="3" spans="1:16" s="13" customFormat="1" ht="20.25">
      <c r="A3" s="718" t="s">
        <v>252</v>
      </c>
      <c r="B3" s="718"/>
      <c r="C3" s="718"/>
      <c r="D3" s="718"/>
      <c r="E3" s="230"/>
      <c r="F3" s="230"/>
      <c r="G3" s="230"/>
      <c r="H3" s="230"/>
      <c r="I3" s="231"/>
      <c r="J3" s="231"/>
      <c r="K3" s="231"/>
      <c r="L3" s="231"/>
      <c r="M3" s="231"/>
      <c r="N3" s="231"/>
      <c r="O3" s="231"/>
      <c r="P3" s="231"/>
    </row>
    <row r="4" spans="1:16" ht="20.25">
      <c r="A4" s="695" t="str">
        <f>'Sch-7'!A4:E4</f>
        <v xml:space="preserve">  Bid Enquiry No: KPTCL/CEE/TR(O)Z/TKR/ SEE(O)/ AEE-4/2025-26/Bid Enq-0092 Dated: 06.01.2026</v>
      </c>
      <c r="B4" s="695"/>
      <c r="C4" s="695"/>
      <c r="D4" s="695"/>
      <c r="E4" s="229"/>
      <c r="F4" s="229"/>
      <c r="G4" s="229"/>
      <c r="H4" s="229"/>
    </row>
    <row r="5" spans="1:16" ht="80.25" customHeight="1">
      <c r="A5" s="706" t="str">
        <f>'Sch-7'!A5:E5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706"/>
      <c r="C5" s="706"/>
      <c r="D5" s="706"/>
      <c r="E5" s="229"/>
      <c r="F5" s="229"/>
      <c r="G5" s="229"/>
      <c r="H5" s="229"/>
    </row>
    <row r="6" spans="1:16">
      <c r="D6" s="229"/>
      <c r="E6" s="229"/>
      <c r="F6" s="229"/>
      <c r="G6" s="229"/>
      <c r="H6" s="229"/>
    </row>
    <row r="7" spans="1:16">
      <c r="A7" s="719" t="s">
        <v>253</v>
      </c>
      <c r="B7" s="719"/>
      <c r="C7" s="719"/>
      <c r="D7" s="112"/>
      <c r="E7" s="229"/>
      <c r="F7" s="229"/>
      <c r="G7" s="229"/>
      <c r="H7" s="229"/>
    </row>
    <row r="8" spans="1:16">
      <c r="A8" s="229"/>
      <c r="B8" s="229"/>
      <c r="C8" s="229"/>
      <c r="D8" s="229"/>
      <c r="E8" s="229"/>
      <c r="F8" s="229"/>
      <c r="G8" s="229"/>
      <c r="H8" s="229"/>
    </row>
    <row r="9" spans="1:16" ht="16.5" thickBot="1">
      <c r="A9" s="124" t="s">
        <v>7</v>
      </c>
      <c r="C9" s="232" t="s">
        <v>15</v>
      </c>
    </row>
    <row r="10" spans="1:16" ht="48" thickBot="1">
      <c r="A10" s="233"/>
      <c r="C10" s="234" t="s">
        <v>107</v>
      </c>
    </row>
    <row r="12" spans="1:16" s="229" customFormat="1">
      <c r="A12" s="717" t="s">
        <v>254</v>
      </c>
      <c r="B12" s="717"/>
      <c r="C12" s="717"/>
    </row>
    <row r="13" spans="1:16" s="229" customFormat="1">
      <c r="A13" s="235" t="s">
        <v>164</v>
      </c>
      <c r="B13" s="235" t="s">
        <v>255</v>
      </c>
      <c r="C13" s="235" t="s">
        <v>256</v>
      </c>
    </row>
    <row r="14" spans="1:16">
      <c r="A14" s="236"/>
      <c r="B14" s="236"/>
      <c r="C14" s="236"/>
    </row>
    <row r="15" spans="1:16">
      <c r="A15" s="236"/>
      <c r="B15" s="236"/>
      <c r="C15" s="236"/>
    </row>
    <row r="16" spans="1:16">
      <c r="A16" s="236"/>
      <c r="B16" s="236"/>
      <c r="C16" s="236"/>
    </row>
    <row r="17" spans="1:3">
      <c r="A17" s="236"/>
      <c r="B17" s="236"/>
      <c r="C17" s="236"/>
    </row>
    <row r="18" spans="1:3">
      <c r="A18" s="236"/>
      <c r="B18" s="236"/>
      <c r="C18" s="236"/>
    </row>
    <row r="19" spans="1:3">
      <c r="A19" s="236"/>
      <c r="B19" s="236"/>
      <c r="C19" s="236"/>
    </row>
    <row r="20" spans="1:3">
      <c r="A20" s="236"/>
      <c r="B20" s="236"/>
      <c r="C20" s="236"/>
    </row>
    <row r="21" spans="1:3">
      <c r="A21" s="236"/>
      <c r="B21" s="236"/>
      <c r="C21" s="236"/>
    </row>
    <row r="22" spans="1:3">
      <c r="A22" s="236"/>
      <c r="B22" s="236"/>
      <c r="C22" s="236"/>
    </row>
    <row r="23" spans="1:3">
      <c r="A23" s="236"/>
      <c r="B23" s="236"/>
      <c r="C23" s="236"/>
    </row>
    <row r="24" spans="1:3">
      <c r="A24" s="236"/>
      <c r="B24" s="236"/>
      <c r="C24" s="236"/>
    </row>
    <row r="25" spans="1:3">
      <c r="A25" s="236"/>
      <c r="B25" s="236"/>
      <c r="C25" s="236"/>
    </row>
    <row r="26" spans="1:3">
      <c r="A26" s="236"/>
      <c r="B26" s="236"/>
      <c r="C26" s="236"/>
    </row>
    <row r="27" spans="1:3">
      <c r="A27" s="236"/>
      <c r="B27" s="236"/>
      <c r="C27" s="236"/>
    </row>
    <row r="28" spans="1:3">
      <c r="A28" s="236"/>
      <c r="B28" s="236"/>
      <c r="C28" s="236"/>
    </row>
    <row r="29" spans="1:3">
      <c r="A29" s="236"/>
      <c r="B29" s="236"/>
      <c r="C29" s="236"/>
    </row>
    <row r="30" spans="1:3">
      <c r="A30" s="236"/>
      <c r="B30" s="236"/>
      <c r="C30" s="236"/>
    </row>
    <row r="31" spans="1:3">
      <c r="A31" s="236"/>
      <c r="B31" s="236"/>
      <c r="C31" s="236"/>
    </row>
    <row r="32" spans="1:3">
      <c r="A32" s="236"/>
      <c r="B32" s="236"/>
      <c r="C32" s="236"/>
    </row>
    <row r="33" spans="1:4">
      <c r="A33" s="236"/>
      <c r="B33" s="236"/>
      <c r="C33" s="236"/>
    </row>
    <row r="34" spans="1:4" ht="0.75" customHeight="1"/>
    <row r="37" spans="1:4" ht="16.5" thickBot="1"/>
    <row r="38" spans="1:4" ht="16.5" thickBot="1">
      <c r="A38" s="237" t="s">
        <v>94</v>
      </c>
      <c r="B38" s="238"/>
      <c r="C38" s="229" t="s">
        <v>140</v>
      </c>
      <c r="D38" s="239"/>
    </row>
    <row r="39" spans="1:4" ht="16.5" thickBot="1">
      <c r="A39" s="237" t="s">
        <v>96</v>
      </c>
      <c r="B39" s="238"/>
      <c r="C39" s="229" t="s">
        <v>111</v>
      </c>
      <c r="D39" s="239"/>
    </row>
    <row r="40" spans="1:4">
      <c r="A40" s="237"/>
      <c r="B40" s="237"/>
      <c r="C40" s="229" t="s">
        <v>257</v>
      </c>
      <c r="D40" s="239"/>
    </row>
  </sheetData>
  <mergeCells count="7">
    <mergeCell ref="A12:C12"/>
    <mergeCell ref="A1:D1"/>
    <mergeCell ref="A2:D2"/>
    <mergeCell ref="A3:D3"/>
    <mergeCell ref="A4:D4"/>
    <mergeCell ref="A5:D5"/>
    <mergeCell ref="A7:C7"/>
  </mergeCells>
  <pageMargins left="0.7" right="0.7" top="0.75" bottom="0.75" header="0.3" footer="0.3"/>
  <pageSetup paperSize="9" scale="67" orientation="landscape" verticalDpi="0" r:id="rId1"/>
  <colBreaks count="1" manualBreakCount="1">
    <brk id="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05"/>
  <sheetViews>
    <sheetView view="pageBreakPreview" zoomScaleNormal="100" zoomScaleSheetLayoutView="100" workbookViewId="0">
      <selection activeCell="A9" sqref="A9:K9"/>
    </sheetView>
  </sheetViews>
  <sheetFormatPr defaultRowHeight="15.75"/>
  <cols>
    <col min="1" max="1" width="22.42578125" style="109" bestFit="1" customWidth="1"/>
    <col min="2" max="2" width="31.140625" style="109" customWidth="1"/>
    <col min="3" max="4" width="26.140625" style="109" customWidth="1"/>
    <col min="5" max="5" width="27" style="109" customWidth="1"/>
    <col min="6" max="6" width="23.28515625" style="109" customWidth="1"/>
    <col min="7" max="7" width="9.42578125" style="109" customWidth="1"/>
    <col min="8" max="8" width="15.85546875" style="109" customWidth="1"/>
    <col min="9" max="9" width="18" style="109" customWidth="1"/>
    <col min="10" max="10" width="10.28515625" style="109" customWidth="1"/>
    <col min="11" max="11" width="11.28515625" style="109" customWidth="1"/>
    <col min="12" max="252" width="9.140625" style="109"/>
    <col min="253" max="253" width="10" style="109" customWidth="1"/>
    <col min="254" max="254" width="27" style="109" customWidth="1"/>
    <col min="255" max="255" width="33.85546875" style="109" customWidth="1"/>
    <col min="256" max="256" width="51.28515625" style="109" customWidth="1"/>
    <col min="257" max="257" width="22.7109375" style="109" customWidth="1"/>
    <col min="258" max="258" width="24.42578125" style="109" customWidth="1"/>
    <col min="259" max="259" width="22.85546875" style="109" customWidth="1"/>
    <col min="260" max="260" width="32" style="109" customWidth="1"/>
    <col min="261" max="261" width="23.85546875" style="109" customWidth="1"/>
    <col min="262" max="262" width="22" style="109" customWidth="1"/>
    <col min="263" max="508" width="9.140625" style="109"/>
    <col min="509" max="509" width="10" style="109" customWidth="1"/>
    <col min="510" max="510" width="27" style="109" customWidth="1"/>
    <col min="511" max="511" width="33.85546875" style="109" customWidth="1"/>
    <col min="512" max="512" width="51.28515625" style="109" customWidth="1"/>
    <col min="513" max="513" width="22.7109375" style="109" customWidth="1"/>
    <col min="514" max="514" width="24.42578125" style="109" customWidth="1"/>
    <col min="515" max="515" width="22.85546875" style="109" customWidth="1"/>
    <col min="516" max="516" width="32" style="109" customWidth="1"/>
    <col min="517" max="517" width="23.85546875" style="109" customWidth="1"/>
    <col min="518" max="518" width="22" style="109" customWidth="1"/>
    <col min="519" max="764" width="9.140625" style="109"/>
    <col min="765" max="765" width="10" style="109" customWidth="1"/>
    <col min="766" max="766" width="27" style="109" customWidth="1"/>
    <col min="767" max="767" width="33.85546875" style="109" customWidth="1"/>
    <col min="768" max="768" width="51.28515625" style="109" customWidth="1"/>
    <col min="769" max="769" width="22.7109375" style="109" customWidth="1"/>
    <col min="770" max="770" width="24.42578125" style="109" customWidth="1"/>
    <col min="771" max="771" width="22.85546875" style="109" customWidth="1"/>
    <col min="772" max="772" width="32" style="109" customWidth="1"/>
    <col min="773" max="773" width="23.85546875" style="109" customWidth="1"/>
    <col min="774" max="774" width="22" style="109" customWidth="1"/>
    <col min="775" max="1020" width="9.140625" style="109"/>
    <col min="1021" max="1021" width="10" style="109" customWidth="1"/>
    <col min="1022" max="1022" width="27" style="109" customWidth="1"/>
    <col min="1023" max="1023" width="33.85546875" style="109" customWidth="1"/>
    <col min="1024" max="1024" width="51.28515625" style="109" customWidth="1"/>
    <col min="1025" max="1025" width="22.7109375" style="109" customWidth="1"/>
    <col min="1026" max="1026" width="24.42578125" style="109" customWidth="1"/>
    <col min="1027" max="1027" width="22.85546875" style="109" customWidth="1"/>
    <col min="1028" max="1028" width="32" style="109" customWidth="1"/>
    <col min="1029" max="1029" width="23.85546875" style="109" customWidth="1"/>
    <col min="1030" max="1030" width="22" style="109" customWidth="1"/>
    <col min="1031" max="1276" width="9.140625" style="109"/>
    <col min="1277" max="1277" width="10" style="109" customWidth="1"/>
    <col min="1278" max="1278" width="27" style="109" customWidth="1"/>
    <col min="1279" max="1279" width="33.85546875" style="109" customWidth="1"/>
    <col min="1280" max="1280" width="51.28515625" style="109" customWidth="1"/>
    <col min="1281" max="1281" width="22.7109375" style="109" customWidth="1"/>
    <col min="1282" max="1282" width="24.42578125" style="109" customWidth="1"/>
    <col min="1283" max="1283" width="22.85546875" style="109" customWidth="1"/>
    <col min="1284" max="1284" width="32" style="109" customWidth="1"/>
    <col min="1285" max="1285" width="23.85546875" style="109" customWidth="1"/>
    <col min="1286" max="1286" width="22" style="109" customWidth="1"/>
    <col min="1287" max="1532" width="9.140625" style="109"/>
    <col min="1533" max="1533" width="10" style="109" customWidth="1"/>
    <col min="1534" max="1534" width="27" style="109" customWidth="1"/>
    <col min="1535" max="1535" width="33.85546875" style="109" customWidth="1"/>
    <col min="1536" max="1536" width="51.28515625" style="109" customWidth="1"/>
    <col min="1537" max="1537" width="22.7109375" style="109" customWidth="1"/>
    <col min="1538" max="1538" width="24.42578125" style="109" customWidth="1"/>
    <col min="1539" max="1539" width="22.85546875" style="109" customWidth="1"/>
    <col min="1540" max="1540" width="32" style="109" customWidth="1"/>
    <col min="1541" max="1541" width="23.85546875" style="109" customWidth="1"/>
    <col min="1542" max="1542" width="22" style="109" customWidth="1"/>
    <col min="1543" max="1788" width="9.140625" style="109"/>
    <col min="1789" max="1789" width="10" style="109" customWidth="1"/>
    <col min="1790" max="1790" width="27" style="109" customWidth="1"/>
    <col min="1791" max="1791" width="33.85546875" style="109" customWidth="1"/>
    <col min="1792" max="1792" width="51.28515625" style="109" customWidth="1"/>
    <col min="1793" max="1793" width="22.7109375" style="109" customWidth="1"/>
    <col min="1794" max="1794" width="24.42578125" style="109" customWidth="1"/>
    <col min="1795" max="1795" width="22.85546875" style="109" customWidth="1"/>
    <col min="1796" max="1796" width="32" style="109" customWidth="1"/>
    <col min="1797" max="1797" width="23.85546875" style="109" customWidth="1"/>
    <col min="1798" max="1798" width="22" style="109" customWidth="1"/>
    <col min="1799" max="2044" width="9.140625" style="109"/>
    <col min="2045" max="2045" width="10" style="109" customWidth="1"/>
    <col min="2046" max="2046" width="27" style="109" customWidth="1"/>
    <col min="2047" max="2047" width="33.85546875" style="109" customWidth="1"/>
    <col min="2048" max="2048" width="51.28515625" style="109" customWidth="1"/>
    <col min="2049" max="2049" width="22.7109375" style="109" customWidth="1"/>
    <col min="2050" max="2050" width="24.42578125" style="109" customWidth="1"/>
    <col min="2051" max="2051" width="22.85546875" style="109" customWidth="1"/>
    <col min="2052" max="2052" width="32" style="109" customWidth="1"/>
    <col min="2053" max="2053" width="23.85546875" style="109" customWidth="1"/>
    <col min="2054" max="2054" width="22" style="109" customWidth="1"/>
    <col min="2055" max="2300" width="9.140625" style="109"/>
    <col min="2301" max="2301" width="10" style="109" customWidth="1"/>
    <col min="2302" max="2302" width="27" style="109" customWidth="1"/>
    <col min="2303" max="2303" width="33.85546875" style="109" customWidth="1"/>
    <col min="2304" max="2304" width="51.28515625" style="109" customWidth="1"/>
    <col min="2305" max="2305" width="22.7109375" style="109" customWidth="1"/>
    <col min="2306" max="2306" width="24.42578125" style="109" customWidth="1"/>
    <col min="2307" max="2307" width="22.85546875" style="109" customWidth="1"/>
    <col min="2308" max="2308" width="32" style="109" customWidth="1"/>
    <col min="2309" max="2309" width="23.85546875" style="109" customWidth="1"/>
    <col min="2310" max="2310" width="22" style="109" customWidth="1"/>
    <col min="2311" max="2556" width="9.140625" style="109"/>
    <col min="2557" max="2557" width="10" style="109" customWidth="1"/>
    <col min="2558" max="2558" width="27" style="109" customWidth="1"/>
    <col min="2559" max="2559" width="33.85546875" style="109" customWidth="1"/>
    <col min="2560" max="2560" width="51.28515625" style="109" customWidth="1"/>
    <col min="2561" max="2561" width="22.7109375" style="109" customWidth="1"/>
    <col min="2562" max="2562" width="24.42578125" style="109" customWidth="1"/>
    <col min="2563" max="2563" width="22.85546875" style="109" customWidth="1"/>
    <col min="2564" max="2564" width="32" style="109" customWidth="1"/>
    <col min="2565" max="2565" width="23.85546875" style="109" customWidth="1"/>
    <col min="2566" max="2566" width="22" style="109" customWidth="1"/>
    <col min="2567" max="2812" width="9.140625" style="109"/>
    <col min="2813" max="2813" width="10" style="109" customWidth="1"/>
    <col min="2814" max="2814" width="27" style="109" customWidth="1"/>
    <col min="2815" max="2815" width="33.85546875" style="109" customWidth="1"/>
    <col min="2816" max="2816" width="51.28515625" style="109" customWidth="1"/>
    <col min="2817" max="2817" width="22.7109375" style="109" customWidth="1"/>
    <col min="2818" max="2818" width="24.42578125" style="109" customWidth="1"/>
    <col min="2819" max="2819" width="22.85546875" style="109" customWidth="1"/>
    <col min="2820" max="2820" width="32" style="109" customWidth="1"/>
    <col min="2821" max="2821" width="23.85546875" style="109" customWidth="1"/>
    <col min="2822" max="2822" width="22" style="109" customWidth="1"/>
    <col min="2823" max="3068" width="9.140625" style="109"/>
    <col min="3069" max="3069" width="10" style="109" customWidth="1"/>
    <col min="3070" max="3070" width="27" style="109" customWidth="1"/>
    <col min="3071" max="3071" width="33.85546875" style="109" customWidth="1"/>
    <col min="3072" max="3072" width="51.28515625" style="109" customWidth="1"/>
    <col min="3073" max="3073" width="22.7109375" style="109" customWidth="1"/>
    <col min="3074" max="3074" width="24.42578125" style="109" customWidth="1"/>
    <col min="3075" max="3075" width="22.85546875" style="109" customWidth="1"/>
    <col min="3076" max="3076" width="32" style="109" customWidth="1"/>
    <col min="3077" max="3077" width="23.85546875" style="109" customWidth="1"/>
    <col min="3078" max="3078" width="22" style="109" customWidth="1"/>
    <col min="3079" max="3324" width="9.140625" style="109"/>
    <col min="3325" max="3325" width="10" style="109" customWidth="1"/>
    <col min="3326" max="3326" width="27" style="109" customWidth="1"/>
    <col min="3327" max="3327" width="33.85546875" style="109" customWidth="1"/>
    <col min="3328" max="3328" width="51.28515625" style="109" customWidth="1"/>
    <col min="3329" max="3329" width="22.7109375" style="109" customWidth="1"/>
    <col min="3330" max="3330" width="24.42578125" style="109" customWidth="1"/>
    <col min="3331" max="3331" width="22.85546875" style="109" customWidth="1"/>
    <col min="3332" max="3332" width="32" style="109" customWidth="1"/>
    <col min="3333" max="3333" width="23.85546875" style="109" customWidth="1"/>
    <col min="3334" max="3334" width="22" style="109" customWidth="1"/>
    <col min="3335" max="3580" width="9.140625" style="109"/>
    <col min="3581" max="3581" width="10" style="109" customWidth="1"/>
    <col min="3582" max="3582" width="27" style="109" customWidth="1"/>
    <col min="3583" max="3583" width="33.85546875" style="109" customWidth="1"/>
    <col min="3584" max="3584" width="51.28515625" style="109" customWidth="1"/>
    <col min="3585" max="3585" width="22.7109375" style="109" customWidth="1"/>
    <col min="3586" max="3586" width="24.42578125" style="109" customWidth="1"/>
    <col min="3587" max="3587" width="22.85546875" style="109" customWidth="1"/>
    <col min="3588" max="3588" width="32" style="109" customWidth="1"/>
    <col min="3589" max="3589" width="23.85546875" style="109" customWidth="1"/>
    <col min="3590" max="3590" width="22" style="109" customWidth="1"/>
    <col min="3591" max="3836" width="9.140625" style="109"/>
    <col min="3837" max="3837" width="10" style="109" customWidth="1"/>
    <col min="3838" max="3838" width="27" style="109" customWidth="1"/>
    <col min="3839" max="3839" width="33.85546875" style="109" customWidth="1"/>
    <col min="3840" max="3840" width="51.28515625" style="109" customWidth="1"/>
    <col min="3841" max="3841" width="22.7109375" style="109" customWidth="1"/>
    <col min="3842" max="3842" width="24.42578125" style="109" customWidth="1"/>
    <col min="3843" max="3843" width="22.85546875" style="109" customWidth="1"/>
    <col min="3844" max="3844" width="32" style="109" customWidth="1"/>
    <col min="3845" max="3845" width="23.85546875" style="109" customWidth="1"/>
    <col min="3846" max="3846" width="22" style="109" customWidth="1"/>
    <col min="3847" max="4092" width="9.140625" style="109"/>
    <col min="4093" max="4093" width="10" style="109" customWidth="1"/>
    <col min="4094" max="4094" width="27" style="109" customWidth="1"/>
    <col min="4095" max="4095" width="33.85546875" style="109" customWidth="1"/>
    <col min="4096" max="4096" width="51.28515625" style="109" customWidth="1"/>
    <col min="4097" max="4097" width="22.7109375" style="109" customWidth="1"/>
    <col min="4098" max="4098" width="24.42578125" style="109" customWidth="1"/>
    <col min="4099" max="4099" width="22.85546875" style="109" customWidth="1"/>
    <col min="4100" max="4100" width="32" style="109" customWidth="1"/>
    <col min="4101" max="4101" width="23.85546875" style="109" customWidth="1"/>
    <col min="4102" max="4102" width="22" style="109" customWidth="1"/>
    <col min="4103" max="4348" width="9.140625" style="109"/>
    <col min="4349" max="4349" width="10" style="109" customWidth="1"/>
    <col min="4350" max="4350" width="27" style="109" customWidth="1"/>
    <col min="4351" max="4351" width="33.85546875" style="109" customWidth="1"/>
    <col min="4352" max="4352" width="51.28515625" style="109" customWidth="1"/>
    <col min="4353" max="4353" width="22.7109375" style="109" customWidth="1"/>
    <col min="4354" max="4354" width="24.42578125" style="109" customWidth="1"/>
    <col min="4355" max="4355" width="22.85546875" style="109" customWidth="1"/>
    <col min="4356" max="4356" width="32" style="109" customWidth="1"/>
    <col min="4357" max="4357" width="23.85546875" style="109" customWidth="1"/>
    <col min="4358" max="4358" width="22" style="109" customWidth="1"/>
    <col min="4359" max="4604" width="9.140625" style="109"/>
    <col min="4605" max="4605" width="10" style="109" customWidth="1"/>
    <col min="4606" max="4606" width="27" style="109" customWidth="1"/>
    <col min="4607" max="4607" width="33.85546875" style="109" customWidth="1"/>
    <col min="4608" max="4608" width="51.28515625" style="109" customWidth="1"/>
    <col min="4609" max="4609" width="22.7109375" style="109" customWidth="1"/>
    <col min="4610" max="4610" width="24.42578125" style="109" customWidth="1"/>
    <col min="4611" max="4611" width="22.85546875" style="109" customWidth="1"/>
    <col min="4612" max="4612" width="32" style="109" customWidth="1"/>
    <col min="4613" max="4613" width="23.85546875" style="109" customWidth="1"/>
    <col min="4614" max="4614" width="22" style="109" customWidth="1"/>
    <col min="4615" max="4860" width="9.140625" style="109"/>
    <col min="4861" max="4861" width="10" style="109" customWidth="1"/>
    <col min="4862" max="4862" width="27" style="109" customWidth="1"/>
    <col min="4863" max="4863" width="33.85546875" style="109" customWidth="1"/>
    <col min="4864" max="4864" width="51.28515625" style="109" customWidth="1"/>
    <col min="4865" max="4865" width="22.7109375" style="109" customWidth="1"/>
    <col min="4866" max="4866" width="24.42578125" style="109" customWidth="1"/>
    <col min="4867" max="4867" width="22.85546875" style="109" customWidth="1"/>
    <col min="4868" max="4868" width="32" style="109" customWidth="1"/>
    <col min="4869" max="4869" width="23.85546875" style="109" customWidth="1"/>
    <col min="4870" max="4870" width="22" style="109" customWidth="1"/>
    <col min="4871" max="5116" width="9.140625" style="109"/>
    <col min="5117" max="5117" width="10" style="109" customWidth="1"/>
    <col min="5118" max="5118" width="27" style="109" customWidth="1"/>
    <col min="5119" max="5119" width="33.85546875" style="109" customWidth="1"/>
    <col min="5120" max="5120" width="51.28515625" style="109" customWidth="1"/>
    <col min="5121" max="5121" width="22.7109375" style="109" customWidth="1"/>
    <col min="5122" max="5122" width="24.42578125" style="109" customWidth="1"/>
    <col min="5123" max="5123" width="22.85546875" style="109" customWidth="1"/>
    <col min="5124" max="5124" width="32" style="109" customWidth="1"/>
    <col min="5125" max="5125" width="23.85546875" style="109" customWidth="1"/>
    <col min="5126" max="5126" width="22" style="109" customWidth="1"/>
    <col min="5127" max="5372" width="9.140625" style="109"/>
    <col min="5373" max="5373" width="10" style="109" customWidth="1"/>
    <col min="5374" max="5374" width="27" style="109" customWidth="1"/>
    <col min="5375" max="5375" width="33.85546875" style="109" customWidth="1"/>
    <col min="5376" max="5376" width="51.28515625" style="109" customWidth="1"/>
    <col min="5377" max="5377" width="22.7109375" style="109" customWidth="1"/>
    <col min="5378" max="5378" width="24.42578125" style="109" customWidth="1"/>
    <col min="5379" max="5379" width="22.85546875" style="109" customWidth="1"/>
    <col min="5380" max="5380" width="32" style="109" customWidth="1"/>
    <col min="5381" max="5381" width="23.85546875" style="109" customWidth="1"/>
    <col min="5382" max="5382" width="22" style="109" customWidth="1"/>
    <col min="5383" max="5628" width="9.140625" style="109"/>
    <col min="5629" max="5629" width="10" style="109" customWidth="1"/>
    <col min="5630" max="5630" width="27" style="109" customWidth="1"/>
    <col min="5631" max="5631" width="33.85546875" style="109" customWidth="1"/>
    <col min="5632" max="5632" width="51.28515625" style="109" customWidth="1"/>
    <col min="5633" max="5633" width="22.7109375" style="109" customWidth="1"/>
    <col min="5634" max="5634" width="24.42578125" style="109" customWidth="1"/>
    <col min="5635" max="5635" width="22.85546875" style="109" customWidth="1"/>
    <col min="5636" max="5636" width="32" style="109" customWidth="1"/>
    <col min="5637" max="5637" width="23.85546875" style="109" customWidth="1"/>
    <col min="5638" max="5638" width="22" style="109" customWidth="1"/>
    <col min="5639" max="5884" width="9.140625" style="109"/>
    <col min="5885" max="5885" width="10" style="109" customWidth="1"/>
    <col min="5886" max="5886" width="27" style="109" customWidth="1"/>
    <col min="5887" max="5887" width="33.85546875" style="109" customWidth="1"/>
    <col min="5888" max="5888" width="51.28515625" style="109" customWidth="1"/>
    <col min="5889" max="5889" width="22.7109375" style="109" customWidth="1"/>
    <col min="5890" max="5890" width="24.42578125" style="109" customWidth="1"/>
    <col min="5891" max="5891" width="22.85546875" style="109" customWidth="1"/>
    <col min="5892" max="5892" width="32" style="109" customWidth="1"/>
    <col min="5893" max="5893" width="23.85546875" style="109" customWidth="1"/>
    <col min="5894" max="5894" width="22" style="109" customWidth="1"/>
    <col min="5895" max="6140" width="9.140625" style="109"/>
    <col min="6141" max="6141" width="10" style="109" customWidth="1"/>
    <col min="6142" max="6142" width="27" style="109" customWidth="1"/>
    <col min="6143" max="6143" width="33.85546875" style="109" customWidth="1"/>
    <col min="6144" max="6144" width="51.28515625" style="109" customWidth="1"/>
    <col min="6145" max="6145" width="22.7109375" style="109" customWidth="1"/>
    <col min="6146" max="6146" width="24.42578125" style="109" customWidth="1"/>
    <col min="6147" max="6147" width="22.85546875" style="109" customWidth="1"/>
    <col min="6148" max="6148" width="32" style="109" customWidth="1"/>
    <col min="6149" max="6149" width="23.85546875" style="109" customWidth="1"/>
    <col min="6150" max="6150" width="22" style="109" customWidth="1"/>
    <col min="6151" max="6396" width="9.140625" style="109"/>
    <col min="6397" max="6397" width="10" style="109" customWidth="1"/>
    <col min="6398" max="6398" width="27" style="109" customWidth="1"/>
    <col min="6399" max="6399" width="33.85546875" style="109" customWidth="1"/>
    <col min="6400" max="6400" width="51.28515625" style="109" customWidth="1"/>
    <col min="6401" max="6401" width="22.7109375" style="109" customWidth="1"/>
    <col min="6402" max="6402" width="24.42578125" style="109" customWidth="1"/>
    <col min="6403" max="6403" width="22.85546875" style="109" customWidth="1"/>
    <col min="6404" max="6404" width="32" style="109" customWidth="1"/>
    <col min="6405" max="6405" width="23.85546875" style="109" customWidth="1"/>
    <col min="6406" max="6406" width="22" style="109" customWidth="1"/>
    <col min="6407" max="6652" width="9.140625" style="109"/>
    <col min="6653" max="6653" width="10" style="109" customWidth="1"/>
    <col min="6654" max="6654" width="27" style="109" customWidth="1"/>
    <col min="6655" max="6655" width="33.85546875" style="109" customWidth="1"/>
    <col min="6656" max="6656" width="51.28515625" style="109" customWidth="1"/>
    <col min="6657" max="6657" width="22.7109375" style="109" customWidth="1"/>
    <col min="6658" max="6658" width="24.42578125" style="109" customWidth="1"/>
    <col min="6659" max="6659" width="22.85546875" style="109" customWidth="1"/>
    <col min="6660" max="6660" width="32" style="109" customWidth="1"/>
    <col min="6661" max="6661" width="23.85546875" style="109" customWidth="1"/>
    <col min="6662" max="6662" width="22" style="109" customWidth="1"/>
    <col min="6663" max="6908" width="9.140625" style="109"/>
    <col min="6909" max="6909" width="10" style="109" customWidth="1"/>
    <col min="6910" max="6910" width="27" style="109" customWidth="1"/>
    <col min="6911" max="6911" width="33.85546875" style="109" customWidth="1"/>
    <col min="6912" max="6912" width="51.28515625" style="109" customWidth="1"/>
    <col min="6913" max="6913" width="22.7109375" style="109" customWidth="1"/>
    <col min="6914" max="6914" width="24.42578125" style="109" customWidth="1"/>
    <col min="6915" max="6915" width="22.85546875" style="109" customWidth="1"/>
    <col min="6916" max="6916" width="32" style="109" customWidth="1"/>
    <col min="6917" max="6917" width="23.85546875" style="109" customWidth="1"/>
    <col min="6918" max="6918" width="22" style="109" customWidth="1"/>
    <col min="6919" max="7164" width="9.140625" style="109"/>
    <col min="7165" max="7165" width="10" style="109" customWidth="1"/>
    <col min="7166" max="7166" width="27" style="109" customWidth="1"/>
    <col min="7167" max="7167" width="33.85546875" style="109" customWidth="1"/>
    <col min="7168" max="7168" width="51.28515625" style="109" customWidth="1"/>
    <col min="7169" max="7169" width="22.7109375" style="109" customWidth="1"/>
    <col min="7170" max="7170" width="24.42578125" style="109" customWidth="1"/>
    <col min="7171" max="7171" width="22.85546875" style="109" customWidth="1"/>
    <col min="7172" max="7172" width="32" style="109" customWidth="1"/>
    <col min="7173" max="7173" width="23.85546875" style="109" customWidth="1"/>
    <col min="7174" max="7174" width="22" style="109" customWidth="1"/>
    <col min="7175" max="7420" width="9.140625" style="109"/>
    <col min="7421" max="7421" width="10" style="109" customWidth="1"/>
    <col min="7422" max="7422" width="27" style="109" customWidth="1"/>
    <col min="7423" max="7423" width="33.85546875" style="109" customWidth="1"/>
    <col min="7424" max="7424" width="51.28515625" style="109" customWidth="1"/>
    <col min="7425" max="7425" width="22.7109375" style="109" customWidth="1"/>
    <col min="7426" max="7426" width="24.42578125" style="109" customWidth="1"/>
    <col min="7427" max="7427" width="22.85546875" style="109" customWidth="1"/>
    <col min="7428" max="7428" width="32" style="109" customWidth="1"/>
    <col min="7429" max="7429" width="23.85546875" style="109" customWidth="1"/>
    <col min="7430" max="7430" width="22" style="109" customWidth="1"/>
    <col min="7431" max="7676" width="9.140625" style="109"/>
    <col min="7677" max="7677" width="10" style="109" customWidth="1"/>
    <col min="7678" max="7678" width="27" style="109" customWidth="1"/>
    <col min="7679" max="7679" width="33.85546875" style="109" customWidth="1"/>
    <col min="7680" max="7680" width="51.28515625" style="109" customWidth="1"/>
    <col min="7681" max="7681" width="22.7109375" style="109" customWidth="1"/>
    <col min="7682" max="7682" width="24.42578125" style="109" customWidth="1"/>
    <col min="7683" max="7683" width="22.85546875" style="109" customWidth="1"/>
    <col min="7684" max="7684" width="32" style="109" customWidth="1"/>
    <col min="7685" max="7685" width="23.85546875" style="109" customWidth="1"/>
    <col min="7686" max="7686" width="22" style="109" customWidth="1"/>
    <col min="7687" max="7932" width="9.140625" style="109"/>
    <col min="7933" max="7933" width="10" style="109" customWidth="1"/>
    <col min="7934" max="7934" width="27" style="109" customWidth="1"/>
    <col min="7935" max="7935" width="33.85546875" style="109" customWidth="1"/>
    <col min="7936" max="7936" width="51.28515625" style="109" customWidth="1"/>
    <col min="7937" max="7937" width="22.7109375" style="109" customWidth="1"/>
    <col min="7938" max="7938" width="24.42578125" style="109" customWidth="1"/>
    <col min="7939" max="7939" width="22.85546875" style="109" customWidth="1"/>
    <col min="7940" max="7940" width="32" style="109" customWidth="1"/>
    <col min="7941" max="7941" width="23.85546875" style="109" customWidth="1"/>
    <col min="7942" max="7942" width="22" style="109" customWidth="1"/>
    <col min="7943" max="8188" width="9.140625" style="109"/>
    <col min="8189" max="8189" width="10" style="109" customWidth="1"/>
    <col min="8190" max="8190" width="27" style="109" customWidth="1"/>
    <col min="8191" max="8191" width="33.85546875" style="109" customWidth="1"/>
    <col min="8192" max="8192" width="51.28515625" style="109" customWidth="1"/>
    <col min="8193" max="8193" width="22.7109375" style="109" customWidth="1"/>
    <col min="8194" max="8194" width="24.42578125" style="109" customWidth="1"/>
    <col min="8195" max="8195" width="22.85546875" style="109" customWidth="1"/>
    <col min="8196" max="8196" width="32" style="109" customWidth="1"/>
    <col min="8197" max="8197" width="23.85546875" style="109" customWidth="1"/>
    <col min="8198" max="8198" width="22" style="109" customWidth="1"/>
    <col min="8199" max="8444" width="9.140625" style="109"/>
    <col min="8445" max="8445" width="10" style="109" customWidth="1"/>
    <col min="8446" max="8446" width="27" style="109" customWidth="1"/>
    <col min="8447" max="8447" width="33.85546875" style="109" customWidth="1"/>
    <col min="8448" max="8448" width="51.28515625" style="109" customWidth="1"/>
    <col min="8449" max="8449" width="22.7109375" style="109" customWidth="1"/>
    <col min="8450" max="8450" width="24.42578125" style="109" customWidth="1"/>
    <col min="8451" max="8451" width="22.85546875" style="109" customWidth="1"/>
    <col min="8452" max="8452" width="32" style="109" customWidth="1"/>
    <col min="8453" max="8453" width="23.85546875" style="109" customWidth="1"/>
    <col min="8454" max="8454" width="22" style="109" customWidth="1"/>
    <col min="8455" max="8700" width="9.140625" style="109"/>
    <col min="8701" max="8701" width="10" style="109" customWidth="1"/>
    <col min="8702" max="8702" width="27" style="109" customWidth="1"/>
    <col min="8703" max="8703" width="33.85546875" style="109" customWidth="1"/>
    <col min="8704" max="8704" width="51.28515625" style="109" customWidth="1"/>
    <col min="8705" max="8705" width="22.7109375" style="109" customWidth="1"/>
    <col min="8706" max="8706" width="24.42578125" style="109" customWidth="1"/>
    <col min="8707" max="8707" width="22.85546875" style="109" customWidth="1"/>
    <col min="8708" max="8708" width="32" style="109" customWidth="1"/>
    <col min="8709" max="8709" width="23.85546875" style="109" customWidth="1"/>
    <col min="8710" max="8710" width="22" style="109" customWidth="1"/>
    <col min="8711" max="8956" width="9.140625" style="109"/>
    <col min="8957" max="8957" width="10" style="109" customWidth="1"/>
    <col min="8958" max="8958" width="27" style="109" customWidth="1"/>
    <col min="8959" max="8959" width="33.85546875" style="109" customWidth="1"/>
    <col min="8960" max="8960" width="51.28515625" style="109" customWidth="1"/>
    <col min="8961" max="8961" width="22.7109375" style="109" customWidth="1"/>
    <col min="8962" max="8962" width="24.42578125" style="109" customWidth="1"/>
    <col min="8963" max="8963" width="22.85546875" style="109" customWidth="1"/>
    <col min="8964" max="8964" width="32" style="109" customWidth="1"/>
    <col min="8965" max="8965" width="23.85546875" style="109" customWidth="1"/>
    <col min="8966" max="8966" width="22" style="109" customWidth="1"/>
    <col min="8967" max="9212" width="9.140625" style="109"/>
    <col min="9213" max="9213" width="10" style="109" customWidth="1"/>
    <col min="9214" max="9214" width="27" style="109" customWidth="1"/>
    <col min="9215" max="9215" width="33.85546875" style="109" customWidth="1"/>
    <col min="9216" max="9216" width="51.28515625" style="109" customWidth="1"/>
    <col min="9217" max="9217" width="22.7109375" style="109" customWidth="1"/>
    <col min="9218" max="9218" width="24.42578125" style="109" customWidth="1"/>
    <col min="9219" max="9219" width="22.85546875" style="109" customWidth="1"/>
    <col min="9220" max="9220" width="32" style="109" customWidth="1"/>
    <col min="9221" max="9221" width="23.85546875" style="109" customWidth="1"/>
    <col min="9222" max="9222" width="22" style="109" customWidth="1"/>
    <col min="9223" max="9468" width="9.140625" style="109"/>
    <col min="9469" max="9469" width="10" style="109" customWidth="1"/>
    <col min="9470" max="9470" width="27" style="109" customWidth="1"/>
    <col min="9471" max="9471" width="33.85546875" style="109" customWidth="1"/>
    <col min="9472" max="9472" width="51.28515625" style="109" customWidth="1"/>
    <col min="9473" max="9473" width="22.7109375" style="109" customWidth="1"/>
    <col min="9474" max="9474" width="24.42578125" style="109" customWidth="1"/>
    <col min="9475" max="9475" width="22.85546875" style="109" customWidth="1"/>
    <col min="9476" max="9476" width="32" style="109" customWidth="1"/>
    <col min="9477" max="9477" width="23.85546875" style="109" customWidth="1"/>
    <col min="9478" max="9478" width="22" style="109" customWidth="1"/>
    <col min="9479" max="9724" width="9.140625" style="109"/>
    <col min="9725" max="9725" width="10" style="109" customWidth="1"/>
    <col min="9726" max="9726" width="27" style="109" customWidth="1"/>
    <col min="9727" max="9727" width="33.85546875" style="109" customWidth="1"/>
    <col min="9728" max="9728" width="51.28515625" style="109" customWidth="1"/>
    <col min="9729" max="9729" width="22.7109375" style="109" customWidth="1"/>
    <col min="9730" max="9730" width="24.42578125" style="109" customWidth="1"/>
    <col min="9731" max="9731" width="22.85546875" style="109" customWidth="1"/>
    <col min="9732" max="9732" width="32" style="109" customWidth="1"/>
    <col min="9733" max="9733" width="23.85546875" style="109" customWidth="1"/>
    <col min="9734" max="9734" width="22" style="109" customWidth="1"/>
    <col min="9735" max="9980" width="9.140625" style="109"/>
    <col min="9981" max="9981" width="10" style="109" customWidth="1"/>
    <col min="9982" max="9982" width="27" style="109" customWidth="1"/>
    <col min="9983" max="9983" width="33.85546875" style="109" customWidth="1"/>
    <col min="9984" max="9984" width="51.28515625" style="109" customWidth="1"/>
    <col min="9985" max="9985" width="22.7109375" style="109" customWidth="1"/>
    <col min="9986" max="9986" width="24.42578125" style="109" customWidth="1"/>
    <col min="9987" max="9987" width="22.85546875" style="109" customWidth="1"/>
    <col min="9988" max="9988" width="32" style="109" customWidth="1"/>
    <col min="9989" max="9989" width="23.85546875" style="109" customWidth="1"/>
    <col min="9990" max="9990" width="22" style="109" customWidth="1"/>
    <col min="9991" max="10236" width="9.140625" style="109"/>
    <col min="10237" max="10237" width="10" style="109" customWidth="1"/>
    <col min="10238" max="10238" width="27" style="109" customWidth="1"/>
    <col min="10239" max="10239" width="33.85546875" style="109" customWidth="1"/>
    <col min="10240" max="10240" width="51.28515625" style="109" customWidth="1"/>
    <col min="10241" max="10241" width="22.7109375" style="109" customWidth="1"/>
    <col min="10242" max="10242" width="24.42578125" style="109" customWidth="1"/>
    <col min="10243" max="10243" width="22.85546875" style="109" customWidth="1"/>
    <col min="10244" max="10244" width="32" style="109" customWidth="1"/>
    <col min="10245" max="10245" width="23.85546875" style="109" customWidth="1"/>
    <col min="10246" max="10246" width="22" style="109" customWidth="1"/>
    <col min="10247" max="10492" width="9.140625" style="109"/>
    <col min="10493" max="10493" width="10" style="109" customWidth="1"/>
    <col min="10494" max="10494" width="27" style="109" customWidth="1"/>
    <col min="10495" max="10495" width="33.85546875" style="109" customWidth="1"/>
    <col min="10496" max="10496" width="51.28515625" style="109" customWidth="1"/>
    <col min="10497" max="10497" width="22.7109375" style="109" customWidth="1"/>
    <col min="10498" max="10498" width="24.42578125" style="109" customWidth="1"/>
    <col min="10499" max="10499" width="22.85546875" style="109" customWidth="1"/>
    <col min="10500" max="10500" width="32" style="109" customWidth="1"/>
    <col min="10501" max="10501" width="23.85546875" style="109" customWidth="1"/>
    <col min="10502" max="10502" width="22" style="109" customWidth="1"/>
    <col min="10503" max="10748" width="9.140625" style="109"/>
    <col min="10749" max="10749" width="10" style="109" customWidth="1"/>
    <col min="10750" max="10750" width="27" style="109" customWidth="1"/>
    <col min="10751" max="10751" width="33.85546875" style="109" customWidth="1"/>
    <col min="10752" max="10752" width="51.28515625" style="109" customWidth="1"/>
    <col min="10753" max="10753" width="22.7109375" style="109" customWidth="1"/>
    <col min="10754" max="10754" width="24.42578125" style="109" customWidth="1"/>
    <col min="10755" max="10755" width="22.85546875" style="109" customWidth="1"/>
    <col min="10756" max="10756" width="32" style="109" customWidth="1"/>
    <col min="10757" max="10757" width="23.85546875" style="109" customWidth="1"/>
    <col min="10758" max="10758" width="22" style="109" customWidth="1"/>
    <col min="10759" max="11004" width="9.140625" style="109"/>
    <col min="11005" max="11005" width="10" style="109" customWidth="1"/>
    <col min="11006" max="11006" width="27" style="109" customWidth="1"/>
    <col min="11007" max="11007" width="33.85546875" style="109" customWidth="1"/>
    <col min="11008" max="11008" width="51.28515625" style="109" customWidth="1"/>
    <col min="11009" max="11009" width="22.7109375" style="109" customWidth="1"/>
    <col min="11010" max="11010" width="24.42578125" style="109" customWidth="1"/>
    <col min="11011" max="11011" width="22.85546875" style="109" customWidth="1"/>
    <col min="11012" max="11012" width="32" style="109" customWidth="1"/>
    <col min="11013" max="11013" width="23.85546875" style="109" customWidth="1"/>
    <col min="11014" max="11014" width="22" style="109" customWidth="1"/>
    <col min="11015" max="11260" width="9.140625" style="109"/>
    <col min="11261" max="11261" width="10" style="109" customWidth="1"/>
    <col min="11262" max="11262" width="27" style="109" customWidth="1"/>
    <col min="11263" max="11263" width="33.85546875" style="109" customWidth="1"/>
    <col min="11264" max="11264" width="51.28515625" style="109" customWidth="1"/>
    <col min="11265" max="11265" width="22.7109375" style="109" customWidth="1"/>
    <col min="11266" max="11266" width="24.42578125" style="109" customWidth="1"/>
    <col min="11267" max="11267" width="22.85546875" style="109" customWidth="1"/>
    <col min="11268" max="11268" width="32" style="109" customWidth="1"/>
    <col min="11269" max="11269" width="23.85546875" style="109" customWidth="1"/>
    <col min="11270" max="11270" width="22" style="109" customWidth="1"/>
    <col min="11271" max="11516" width="9.140625" style="109"/>
    <col min="11517" max="11517" width="10" style="109" customWidth="1"/>
    <col min="11518" max="11518" width="27" style="109" customWidth="1"/>
    <col min="11519" max="11519" width="33.85546875" style="109" customWidth="1"/>
    <col min="11520" max="11520" width="51.28515625" style="109" customWidth="1"/>
    <col min="11521" max="11521" width="22.7109375" style="109" customWidth="1"/>
    <col min="11522" max="11522" width="24.42578125" style="109" customWidth="1"/>
    <col min="11523" max="11523" width="22.85546875" style="109" customWidth="1"/>
    <col min="11524" max="11524" width="32" style="109" customWidth="1"/>
    <col min="11525" max="11525" width="23.85546875" style="109" customWidth="1"/>
    <col min="11526" max="11526" width="22" style="109" customWidth="1"/>
    <col min="11527" max="11772" width="9.140625" style="109"/>
    <col min="11773" max="11773" width="10" style="109" customWidth="1"/>
    <col min="11774" max="11774" width="27" style="109" customWidth="1"/>
    <col min="11775" max="11775" width="33.85546875" style="109" customWidth="1"/>
    <col min="11776" max="11776" width="51.28515625" style="109" customWidth="1"/>
    <col min="11777" max="11777" width="22.7109375" style="109" customWidth="1"/>
    <col min="11778" max="11778" width="24.42578125" style="109" customWidth="1"/>
    <col min="11779" max="11779" width="22.85546875" style="109" customWidth="1"/>
    <col min="11780" max="11780" width="32" style="109" customWidth="1"/>
    <col min="11781" max="11781" width="23.85546875" style="109" customWidth="1"/>
    <col min="11782" max="11782" width="22" style="109" customWidth="1"/>
    <col min="11783" max="12028" width="9.140625" style="109"/>
    <col min="12029" max="12029" width="10" style="109" customWidth="1"/>
    <col min="12030" max="12030" width="27" style="109" customWidth="1"/>
    <col min="12031" max="12031" width="33.85546875" style="109" customWidth="1"/>
    <col min="12032" max="12032" width="51.28515625" style="109" customWidth="1"/>
    <col min="12033" max="12033" width="22.7109375" style="109" customWidth="1"/>
    <col min="12034" max="12034" width="24.42578125" style="109" customWidth="1"/>
    <col min="12035" max="12035" width="22.85546875" style="109" customWidth="1"/>
    <col min="12036" max="12036" width="32" style="109" customWidth="1"/>
    <col min="12037" max="12037" width="23.85546875" style="109" customWidth="1"/>
    <col min="12038" max="12038" width="22" style="109" customWidth="1"/>
    <col min="12039" max="12284" width="9.140625" style="109"/>
    <col min="12285" max="12285" width="10" style="109" customWidth="1"/>
    <col min="12286" max="12286" width="27" style="109" customWidth="1"/>
    <col min="12287" max="12287" width="33.85546875" style="109" customWidth="1"/>
    <col min="12288" max="12288" width="51.28515625" style="109" customWidth="1"/>
    <col min="12289" max="12289" width="22.7109375" style="109" customWidth="1"/>
    <col min="12290" max="12290" width="24.42578125" style="109" customWidth="1"/>
    <col min="12291" max="12291" width="22.85546875" style="109" customWidth="1"/>
    <col min="12292" max="12292" width="32" style="109" customWidth="1"/>
    <col min="12293" max="12293" width="23.85546875" style="109" customWidth="1"/>
    <col min="12294" max="12294" width="22" style="109" customWidth="1"/>
    <col min="12295" max="12540" width="9.140625" style="109"/>
    <col min="12541" max="12541" width="10" style="109" customWidth="1"/>
    <col min="12542" max="12542" width="27" style="109" customWidth="1"/>
    <col min="12543" max="12543" width="33.85546875" style="109" customWidth="1"/>
    <col min="12544" max="12544" width="51.28515625" style="109" customWidth="1"/>
    <col min="12545" max="12545" width="22.7109375" style="109" customWidth="1"/>
    <col min="12546" max="12546" width="24.42578125" style="109" customWidth="1"/>
    <col min="12547" max="12547" width="22.85546875" style="109" customWidth="1"/>
    <col min="12548" max="12548" width="32" style="109" customWidth="1"/>
    <col min="12549" max="12549" width="23.85546875" style="109" customWidth="1"/>
    <col min="12550" max="12550" width="22" style="109" customWidth="1"/>
    <col min="12551" max="12796" width="9.140625" style="109"/>
    <col min="12797" max="12797" width="10" style="109" customWidth="1"/>
    <col min="12798" max="12798" width="27" style="109" customWidth="1"/>
    <col min="12799" max="12799" width="33.85546875" style="109" customWidth="1"/>
    <col min="12800" max="12800" width="51.28515625" style="109" customWidth="1"/>
    <col min="12801" max="12801" width="22.7109375" style="109" customWidth="1"/>
    <col min="12802" max="12802" width="24.42578125" style="109" customWidth="1"/>
    <col min="12803" max="12803" width="22.85546875" style="109" customWidth="1"/>
    <col min="12804" max="12804" width="32" style="109" customWidth="1"/>
    <col min="12805" max="12805" width="23.85546875" style="109" customWidth="1"/>
    <col min="12806" max="12806" width="22" style="109" customWidth="1"/>
    <col min="12807" max="13052" width="9.140625" style="109"/>
    <col min="13053" max="13053" width="10" style="109" customWidth="1"/>
    <col min="13054" max="13054" width="27" style="109" customWidth="1"/>
    <col min="13055" max="13055" width="33.85546875" style="109" customWidth="1"/>
    <col min="13056" max="13056" width="51.28515625" style="109" customWidth="1"/>
    <col min="13057" max="13057" width="22.7109375" style="109" customWidth="1"/>
    <col min="13058" max="13058" width="24.42578125" style="109" customWidth="1"/>
    <col min="13059" max="13059" width="22.85546875" style="109" customWidth="1"/>
    <col min="13060" max="13060" width="32" style="109" customWidth="1"/>
    <col min="13061" max="13061" width="23.85546875" style="109" customWidth="1"/>
    <col min="13062" max="13062" width="22" style="109" customWidth="1"/>
    <col min="13063" max="13308" width="9.140625" style="109"/>
    <col min="13309" max="13309" width="10" style="109" customWidth="1"/>
    <col min="13310" max="13310" width="27" style="109" customWidth="1"/>
    <col min="13311" max="13311" width="33.85546875" style="109" customWidth="1"/>
    <col min="13312" max="13312" width="51.28515625" style="109" customWidth="1"/>
    <col min="13313" max="13313" width="22.7109375" style="109" customWidth="1"/>
    <col min="13314" max="13314" width="24.42578125" style="109" customWidth="1"/>
    <col min="13315" max="13315" width="22.85546875" style="109" customWidth="1"/>
    <col min="13316" max="13316" width="32" style="109" customWidth="1"/>
    <col min="13317" max="13317" width="23.85546875" style="109" customWidth="1"/>
    <col min="13318" max="13318" width="22" style="109" customWidth="1"/>
    <col min="13319" max="13564" width="9.140625" style="109"/>
    <col min="13565" max="13565" width="10" style="109" customWidth="1"/>
    <col min="13566" max="13566" width="27" style="109" customWidth="1"/>
    <col min="13567" max="13567" width="33.85546875" style="109" customWidth="1"/>
    <col min="13568" max="13568" width="51.28515625" style="109" customWidth="1"/>
    <col min="13569" max="13569" width="22.7109375" style="109" customWidth="1"/>
    <col min="13570" max="13570" width="24.42578125" style="109" customWidth="1"/>
    <col min="13571" max="13571" width="22.85546875" style="109" customWidth="1"/>
    <col min="13572" max="13572" width="32" style="109" customWidth="1"/>
    <col min="13573" max="13573" width="23.85546875" style="109" customWidth="1"/>
    <col min="13574" max="13574" width="22" style="109" customWidth="1"/>
    <col min="13575" max="13820" width="9.140625" style="109"/>
    <col min="13821" max="13821" width="10" style="109" customWidth="1"/>
    <col min="13822" max="13822" width="27" style="109" customWidth="1"/>
    <col min="13823" max="13823" width="33.85546875" style="109" customWidth="1"/>
    <col min="13824" max="13824" width="51.28515625" style="109" customWidth="1"/>
    <col min="13825" max="13825" width="22.7109375" style="109" customWidth="1"/>
    <col min="13826" max="13826" width="24.42578125" style="109" customWidth="1"/>
    <col min="13827" max="13827" width="22.85546875" style="109" customWidth="1"/>
    <col min="13828" max="13828" width="32" style="109" customWidth="1"/>
    <col min="13829" max="13829" width="23.85546875" style="109" customWidth="1"/>
    <col min="13830" max="13830" width="22" style="109" customWidth="1"/>
    <col min="13831" max="14076" width="9.140625" style="109"/>
    <col min="14077" max="14077" width="10" style="109" customWidth="1"/>
    <col min="14078" max="14078" width="27" style="109" customWidth="1"/>
    <col min="14079" max="14079" width="33.85546875" style="109" customWidth="1"/>
    <col min="14080" max="14080" width="51.28515625" style="109" customWidth="1"/>
    <col min="14081" max="14081" width="22.7109375" style="109" customWidth="1"/>
    <col min="14082" max="14082" width="24.42578125" style="109" customWidth="1"/>
    <col min="14083" max="14083" width="22.85546875" style="109" customWidth="1"/>
    <col min="14084" max="14084" width="32" style="109" customWidth="1"/>
    <col min="14085" max="14085" width="23.85546875" style="109" customWidth="1"/>
    <col min="14086" max="14086" width="22" style="109" customWidth="1"/>
    <col min="14087" max="14332" width="9.140625" style="109"/>
    <col min="14333" max="14333" width="10" style="109" customWidth="1"/>
    <col min="14334" max="14334" width="27" style="109" customWidth="1"/>
    <col min="14335" max="14335" width="33.85546875" style="109" customWidth="1"/>
    <col min="14336" max="14336" width="51.28515625" style="109" customWidth="1"/>
    <col min="14337" max="14337" width="22.7109375" style="109" customWidth="1"/>
    <col min="14338" max="14338" width="24.42578125" style="109" customWidth="1"/>
    <col min="14339" max="14339" width="22.85546875" style="109" customWidth="1"/>
    <col min="14340" max="14340" width="32" style="109" customWidth="1"/>
    <col min="14341" max="14341" width="23.85546875" style="109" customWidth="1"/>
    <col min="14342" max="14342" width="22" style="109" customWidth="1"/>
    <col min="14343" max="14588" width="9.140625" style="109"/>
    <col min="14589" max="14589" width="10" style="109" customWidth="1"/>
    <col min="14590" max="14590" width="27" style="109" customWidth="1"/>
    <col min="14591" max="14591" width="33.85546875" style="109" customWidth="1"/>
    <col min="14592" max="14592" width="51.28515625" style="109" customWidth="1"/>
    <col min="14593" max="14593" width="22.7109375" style="109" customWidth="1"/>
    <col min="14594" max="14594" width="24.42578125" style="109" customWidth="1"/>
    <col min="14595" max="14595" width="22.85546875" style="109" customWidth="1"/>
    <col min="14596" max="14596" width="32" style="109" customWidth="1"/>
    <col min="14597" max="14597" width="23.85546875" style="109" customWidth="1"/>
    <col min="14598" max="14598" width="22" style="109" customWidth="1"/>
    <col min="14599" max="14844" width="9.140625" style="109"/>
    <col min="14845" max="14845" width="10" style="109" customWidth="1"/>
    <col min="14846" max="14846" width="27" style="109" customWidth="1"/>
    <col min="14847" max="14847" width="33.85546875" style="109" customWidth="1"/>
    <col min="14848" max="14848" width="51.28515625" style="109" customWidth="1"/>
    <col min="14849" max="14849" width="22.7109375" style="109" customWidth="1"/>
    <col min="14850" max="14850" width="24.42578125" style="109" customWidth="1"/>
    <col min="14851" max="14851" width="22.85546875" style="109" customWidth="1"/>
    <col min="14852" max="14852" width="32" style="109" customWidth="1"/>
    <col min="14853" max="14853" width="23.85546875" style="109" customWidth="1"/>
    <col min="14854" max="14854" width="22" style="109" customWidth="1"/>
    <col min="14855" max="15100" width="9.140625" style="109"/>
    <col min="15101" max="15101" width="10" style="109" customWidth="1"/>
    <col min="15102" max="15102" width="27" style="109" customWidth="1"/>
    <col min="15103" max="15103" width="33.85546875" style="109" customWidth="1"/>
    <col min="15104" max="15104" width="51.28515625" style="109" customWidth="1"/>
    <col min="15105" max="15105" width="22.7109375" style="109" customWidth="1"/>
    <col min="15106" max="15106" width="24.42578125" style="109" customWidth="1"/>
    <col min="15107" max="15107" width="22.85546875" style="109" customWidth="1"/>
    <col min="15108" max="15108" width="32" style="109" customWidth="1"/>
    <col min="15109" max="15109" width="23.85546875" style="109" customWidth="1"/>
    <col min="15110" max="15110" width="22" style="109" customWidth="1"/>
    <col min="15111" max="15356" width="9.140625" style="109"/>
    <col min="15357" max="15357" width="10" style="109" customWidth="1"/>
    <col min="15358" max="15358" width="27" style="109" customWidth="1"/>
    <col min="15359" max="15359" width="33.85546875" style="109" customWidth="1"/>
    <col min="15360" max="15360" width="51.28515625" style="109" customWidth="1"/>
    <col min="15361" max="15361" width="22.7109375" style="109" customWidth="1"/>
    <col min="15362" max="15362" width="24.42578125" style="109" customWidth="1"/>
    <col min="15363" max="15363" width="22.85546875" style="109" customWidth="1"/>
    <col min="15364" max="15364" width="32" style="109" customWidth="1"/>
    <col min="15365" max="15365" width="23.85546875" style="109" customWidth="1"/>
    <col min="15366" max="15366" width="22" style="109" customWidth="1"/>
    <col min="15367" max="15612" width="9.140625" style="109"/>
    <col min="15613" max="15613" width="10" style="109" customWidth="1"/>
    <col min="15614" max="15614" width="27" style="109" customWidth="1"/>
    <col min="15615" max="15615" width="33.85546875" style="109" customWidth="1"/>
    <col min="15616" max="15616" width="51.28515625" style="109" customWidth="1"/>
    <col min="15617" max="15617" width="22.7109375" style="109" customWidth="1"/>
    <col min="15618" max="15618" width="24.42578125" style="109" customWidth="1"/>
    <col min="15619" max="15619" width="22.85546875" style="109" customWidth="1"/>
    <col min="15620" max="15620" width="32" style="109" customWidth="1"/>
    <col min="15621" max="15621" width="23.85546875" style="109" customWidth="1"/>
    <col min="15622" max="15622" width="22" style="109" customWidth="1"/>
    <col min="15623" max="15868" width="9.140625" style="109"/>
    <col min="15869" max="15869" width="10" style="109" customWidth="1"/>
    <col min="15870" max="15870" width="27" style="109" customWidth="1"/>
    <col min="15871" max="15871" width="33.85546875" style="109" customWidth="1"/>
    <col min="15872" max="15872" width="51.28515625" style="109" customWidth="1"/>
    <col min="15873" max="15873" width="22.7109375" style="109" customWidth="1"/>
    <col min="15874" max="15874" width="24.42578125" style="109" customWidth="1"/>
    <col min="15875" max="15875" width="22.85546875" style="109" customWidth="1"/>
    <col min="15876" max="15876" width="32" style="109" customWidth="1"/>
    <col min="15877" max="15877" width="23.85546875" style="109" customWidth="1"/>
    <col min="15878" max="15878" width="22" style="109" customWidth="1"/>
    <col min="15879" max="16124" width="9.140625" style="109"/>
    <col min="16125" max="16125" width="10" style="109" customWidth="1"/>
    <col min="16126" max="16126" width="27" style="109" customWidth="1"/>
    <col min="16127" max="16127" width="33.85546875" style="109" customWidth="1"/>
    <col min="16128" max="16128" width="51.28515625" style="109" customWidth="1"/>
    <col min="16129" max="16129" width="22.7109375" style="109" customWidth="1"/>
    <col min="16130" max="16130" width="24.42578125" style="109" customWidth="1"/>
    <col min="16131" max="16131" width="22.85546875" style="109" customWidth="1"/>
    <col min="16132" max="16132" width="32" style="109" customWidth="1"/>
    <col min="16133" max="16133" width="23.85546875" style="109" customWidth="1"/>
    <col min="16134" max="16134" width="22" style="109" customWidth="1"/>
    <col min="16135" max="16384" width="9.140625" style="109"/>
  </cols>
  <sheetData>
    <row r="1" spans="1:11" ht="18">
      <c r="A1" s="747" t="s">
        <v>245</v>
      </c>
      <c r="B1" s="747"/>
      <c r="C1" s="747"/>
      <c r="D1" s="747"/>
      <c r="E1" s="747"/>
      <c r="F1" s="747"/>
      <c r="G1" s="747"/>
      <c r="H1" s="747"/>
      <c r="I1" s="747"/>
      <c r="J1" s="747"/>
      <c r="K1" s="747"/>
    </row>
    <row r="2" spans="1:11">
      <c r="A2" s="240"/>
      <c r="B2" s="240"/>
      <c r="C2" s="240"/>
      <c r="D2" s="240"/>
      <c r="E2" s="240"/>
      <c r="F2" s="240"/>
      <c r="G2" s="240"/>
      <c r="H2" s="240"/>
      <c r="I2" s="240"/>
      <c r="J2" s="240"/>
      <c r="K2" s="240"/>
    </row>
    <row r="3" spans="1:11">
      <c r="A3" s="748" t="s">
        <v>258</v>
      </c>
      <c r="B3" s="748"/>
      <c r="C3" s="748"/>
      <c r="D3" s="748"/>
      <c r="E3" s="748"/>
      <c r="F3" s="748"/>
      <c r="G3" s="748"/>
      <c r="H3" s="748"/>
      <c r="I3" s="748"/>
      <c r="J3" s="748"/>
      <c r="K3" s="748"/>
    </row>
    <row r="5" spans="1:11">
      <c r="A5" s="749" t="s">
        <v>259</v>
      </c>
      <c r="B5" s="749"/>
      <c r="C5" s="749"/>
      <c r="D5" s="749"/>
      <c r="E5" s="749"/>
      <c r="F5" s="749"/>
      <c r="G5" s="749"/>
      <c r="H5" s="749"/>
      <c r="I5" s="749"/>
      <c r="J5" s="749"/>
      <c r="K5" s="749"/>
    </row>
    <row r="6" spans="1:11">
      <c r="A6" s="110"/>
      <c r="B6" s="110"/>
      <c r="C6" s="110"/>
      <c r="D6" s="110"/>
      <c r="E6" s="110"/>
      <c r="F6" s="110"/>
      <c r="G6" s="110"/>
      <c r="H6" s="110"/>
      <c r="I6" s="110"/>
      <c r="J6" s="110"/>
      <c r="K6" s="110"/>
    </row>
    <row r="7" spans="1:11">
      <c r="A7" s="750" t="str">
        <f>'Sch-8'!A4:D4</f>
        <v xml:space="preserve">  Bid Enquiry No: KPTCL/CEE/TR(O)Z/TKR/ SEE(O)/ AEE-4/2025-26/Bid Enq-0092 Dated: 06.01.2026</v>
      </c>
      <c r="B7" s="750"/>
      <c r="C7" s="750"/>
      <c r="D7" s="750"/>
      <c r="E7" s="750"/>
      <c r="F7" s="750"/>
      <c r="G7" s="750"/>
      <c r="H7" s="750"/>
      <c r="I7" s="750"/>
      <c r="J7" s="750"/>
      <c r="K7" s="750"/>
    </row>
    <row r="8" spans="1:11">
      <c r="A8" s="110"/>
      <c r="B8" s="110"/>
      <c r="C8" s="110"/>
      <c r="D8" s="110"/>
      <c r="E8" s="110"/>
      <c r="F8" s="110"/>
      <c r="G8" s="110"/>
      <c r="H8" s="110"/>
      <c r="I8" s="110"/>
      <c r="J8" s="110"/>
      <c r="K8" s="110"/>
    </row>
    <row r="9" spans="1:11" ht="66" customHeight="1">
      <c r="A9" s="751" t="str">
        <f>'Sch-8'!A5:D5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9" s="751"/>
      <c r="C9" s="751"/>
      <c r="D9" s="751"/>
      <c r="E9" s="751"/>
      <c r="F9" s="751"/>
      <c r="G9" s="751"/>
      <c r="H9" s="751"/>
      <c r="I9" s="751"/>
      <c r="J9" s="751"/>
      <c r="K9" s="751"/>
    </row>
    <row r="11" spans="1:11">
      <c r="B11" s="158" t="s">
        <v>260</v>
      </c>
      <c r="I11" s="158" t="s">
        <v>261</v>
      </c>
    </row>
    <row r="12" spans="1:11" ht="114.75" customHeight="1">
      <c r="B12" s="745"/>
      <c r="C12" s="745"/>
      <c r="D12" s="745"/>
      <c r="E12" s="745"/>
      <c r="F12" s="745"/>
      <c r="G12" s="745"/>
      <c r="I12" s="746" t="str">
        <f>'Sch-8'!C10</f>
        <v>The Chief Engineer Electy,
Transmission (Operations) Zone, KPTCL, Tumakuru</v>
      </c>
      <c r="J12" s="746"/>
    </row>
    <row r="14" spans="1:11">
      <c r="B14" s="109" t="s">
        <v>19</v>
      </c>
    </row>
    <row r="16" spans="1:11">
      <c r="A16" s="229" t="s">
        <v>22</v>
      </c>
      <c r="B16" s="736" t="s">
        <v>262</v>
      </c>
      <c r="C16" s="737"/>
      <c r="D16" s="737"/>
      <c r="E16" s="243"/>
      <c r="F16" s="673"/>
      <c r="G16" s="673"/>
      <c r="H16" s="673"/>
      <c r="I16" s="673"/>
      <c r="J16" s="673"/>
      <c r="K16" s="673"/>
    </row>
    <row r="17" spans="1:11">
      <c r="A17" s="229" t="s">
        <v>24</v>
      </c>
      <c r="B17" s="736" t="s">
        <v>263</v>
      </c>
      <c r="C17" s="736"/>
      <c r="D17" s="736"/>
      <c r="E17" s="244"/>
      <c r="F17" s="738" t="s">
        <v>26</v>
      </c>
      <c r="G17" s="739"/>
      <c r="H17" s="739"/>
      <c r="I17" s="739"/>
      <c r="J17" s="739"/>
      <c r="K17" s="739"/>
    </row>
    <row r="18" spans="1:11">
      <c r="A18" s="229"/>
      <c r="B18" s="740" t="s">
        <v>264</v>
      </c>
      <c r="C18" s="740"/>
      <c r="D18" s="740"/>
      <c r="E18" s="245"/>
      <c r="F18" s="741" t="s">
        <v>265</v>
      </c>
      <c r="G18" s="742"/>
      <c r="H18" s="742"/>
      <c r="I18" s="742"/>
      <c r="J18" s="742"/>
      <c r="K18" s="742"/>
    </row>
    <row r="19" spans="1:11">
      <c r="A19" s="229" t="s">
        <v>29</v>
      </c>
      <c r="B19" s="743" t="s">
        <v>26</v>
      </c>
      <c r="C19" s="743"/>
      <c r="D19" s="743"/>
      <c r="E19" s="246"/>
      <c r="F19" s="738" t="s">
        <v>26</v>
      </c>
      <c r="G19" s="739"/>
      <c r="H19" s="739"/>
      <c r="I19" s="739"/>
      <c r="J19" s="739"/>
      <c r="K19" s="739"/>
    </row>
    <row r="20" spans="1:11">
      <c r="A20" s="229" t="s">
        <v>30</v>
      </c>
      <c r="B20" s="743" t="s">
        <v>26</v>
      </c>
      <c r="C20" s="743"/>
      <c r="D20" s="743"/>
      <c r="E20" s="246"/>
      <c r="F20" s="738" t="s">
        <v>26</v>
      </c>
      <c r="G20" s="739"/>
      <c r="H20" s="739"/>
      <c r="I20" s="739"/>
      <c r="J20" s="739"/>
      <c r="K20" s="739"/>
    </row>
    <row r="21" spans="1:11" ht="16.5">
      <c r="A21" s="229"/>
      <c r="B21" s="744" t="s">
        <v>31</v>
      </c>
      <c r="C21" s="744"/>
      <c r="D21" s="744"/>
      <c r="E21" s="247"/>
      <c r="F21" s="248"/>
    </row>
    <row r="23" spans="1:11">
      <c r="A23" s="249">
        <v>1</v>
      </c>
      <c r="B23" s="733" t="s">
        <v>266</v>
      </c>
      <c r="C23" s="733"/>
      <c r="D23" s="733"/>
      <c r="E23" s="250"/>
      <c r="F23" s="153"/>
      <c r="G23" s="153"/>
    </row>
    <row r="24" spans="1:11" ht="20.25">
      <c r="A24" s="229"/>
      <c r="B24" s="734" t="s">
        <v>267</v>
      </c>
      <c r="C24" s="734"/>
      <c r="D24" s="734"/>
      <c r="E24" s="734"/>
      <c r="F24" s="734"/>
      <c r="G24" s="735"/>
      <c r="H24" s="735"/>
    </row>
    <row r="25" spans="1:11">
      <c r="A25" s="229"/>
      <c r="B25" s="251"/>
      <c r="C25" s="251"/>
      <c r="D25" s="251"/>
      <c r="E25" s="251"/>
      <c r="F25" s="153"/>
      <c r="G25" s="153"/>
    </row>
    <row r="26" spans="1:11">
      <c r="A26" s="731" t="s">
        <v>164</v>
      </c>
      <c r="B26" s="731" t="s">
        <v>268</v>
      </c>
      <c r="C26" s="731" t="s">
        <v>269</v>
      </c>
      <c r="D26" s="242"/>
      <c r="E26" s="242"/>
      <c r="G26" s="242"/>
    </row>
    <row r="27" spans="1:11">
      <c r="A27" s="732"/>
      <c r="B27" s="732"/>
      <c r="C27" s="732"/>
      <c r="D27" s="160"/>
      <c r="E27" s="160"/>
      <c r="G27" s="160"/>
    </row>
    <row r="28" spans="1:11">
      <c r="A28" s="253">
        <v>1</v>
      </c>
      <c r="B28" s="254" t="s">
        <v>270</v>
      </c>
      <c r="C28" s="148"/>
      <c r="D28" s="229"/>
      <c r="E28" s="229"/>
      <c r="G28" s="229"/>
    </row>
    <row r="29" spans="1:11" ht="47.25">
      <c r="A29" s="253">
        <v>2</v>
      </c>
      <c r="B29" s="255" t="s">
        <v>271</v>
      </c>
      <c r="C29" s="148"/>
      <c r="D29" s="229"/>
      <c r="E29" s="229"/>
      <c r="G29" s="229"/>
    </row>
    <row r="30" spans="1:11">
      <c r="A30" s="253">
        <v>3</v>
      </c>
      <c r="B30" s="255" t="s">
        <v>272</v>
      </c>
      <c r="C30" s="148"/>
      <c r="D30" s="229"/>
      <c r="E30" s="229"/>
      <c r="G30" s="229"/>
    </row>
    <row r="31" spans="1:11">
      <c r="A31" s="253">
        <v>4</v>
      </c>
      <c r="B31" s="255" t="s">
        <v>14</v>
      </c>
      <c r="C31" s="148"/>
      <c r="D31" s="229"/>
      <c r="E31" s="229"/>
      <c r="G31" s="229"/>
    </row>
    <row r="32" spans="1:11" ht="31.5">
      <c r="A32" s="253">
        <v>5</v>
      </c>
      <c r="B32" s="255" t="s">
        <v>273</v>
      </c>
      <c r="C32" s="148"/>
      <c r="D32" s="229"/>
      <c r="E32" s="229"/>
      <c r="G32" s="229"/>
    </row>
    <row r="33" spans="1:7" ht="47.25">
      <c r="A33" s="253">
        <v>6</v>
      </c>
      <c r="B33" s="255" t="s">
        <v>274</v>
      </c>
      <c r="C33" s="148"/>
      <c r="D33" s="229"/>
      <c r="E33" s="229"/>
      <c r="G33" s="229"/>
    </row>
    <row r="34" spans="1:7" ht="47.25">
      <c r="A34" s="253">
        <v>7</v>
      </c>
      <c r="B34" s="255" t="s">
        <v>275</v>
      </c>
      <c r="C34" s="148"/>
      <c r="D34" s="229"/>
      <c r="E34" s="229"/>
      <c r="G34" s="229"/>
    </row>
    <row r="35" spans="1:7" ht="47.25">
      <c r="A35" s="198">
        <v>8</v>
      </c>
      <c r="B35" s="256" t="s">
        <v>276</v>
      </c>
      <c r="C35" s="148"/>
      <c r="D35" s="229"/>
      <c r="E35" s="229"/>
      <c r="G35" s="229"/>
    </row>
    <row r="36" spans="1:7" ht="31.5">
      <c r="A36" s="198">
        <v>9</v>
      </c>
      <c r="B36" s="256" t="s">
        <v>277</v>
      </c>
      <c r="C36" s="148"/>
      <c r="D36" s="229"/>
      <c r="E36" s="229"/>
      <c r="G36" s="229"/>
    </row>
    <row r="37" spans="1:7" ht="31.5">
      <c r="A37" s="198">
        <v>10</v>
      </c>
      <c r="B37" s="256" t="s">
        <v>278</v>
      </c>
      <c r="C37" s="148"/>
      <c r="D37" s="229"/>
      <c r="E37" s="229"/>
      <c r="G37" s="229"/>
    </row>
    <row r="39" spans="1:7">
      <c r="A39" s="257">
        <v>2</v>
      </c>
      <c r="B39" s="733" t="s">
        <v>279</v>
      </c>
      <c r="C39" s="733"/>
      <c r="D39" s="733"/>
      <c r="E39" s="733"/>
      <c r="F39" s="733"/>
      <c r="G39" s="733"/>
    </row>
    <row r="40" spans="1:7">
      <c r="A40" s="249"/>
      <c r="B40" s="251"/>
      <c r="C40" s="251"/>
      <c r="D40" s="251"/>
      <c r="E40" s="251"/>
      <c r="F40" s="251"/>
      <c r="G40" s="251"/>
    </row>
    <row r="41" spans="1:7" ht="18">
      <c r="A41" s="731" t="s">
        <v>280</v>
      </c>
      <c r="B41" s="731" t="s">
        <v>269</v>
      </c>
      <c r="C41" s="731" t="s">
        <v>281</v>
      </c>
      <c r="D41" s="728" t="s">
        <v>282</v>
      </c>
      <c r="E41" s="728"/>
      <c r="F41" s="728"/>
    </row>
    <row r="42" spans="1:7">
      <c r="A42" s="732"/>
      <c r="B42" s="732"/>
      <c r="C42" s="732"/>
      <c r="D42" s="258"/>
      <c r="E42" s="258"/>
      <c r="F42" s="258"/>
    </row>
    <row r="43" spans="1:7">
      <c r="A43" s="229" t="s">
        <v>283</v>
      </c>
      <c r="B43" s="727" t="s">
        <v>284</v>
      </c>
      <c r="C43" s="727"/>
      <c r="D43" s="727"/>
      <c r="E43" s="727"/>
      <c r="F43" s="727"/>
    </row>
    <row r="44" spans="1:7" ht="18">
      <c r="A44" s="259">
        <v>1</v>
      </c>
      <c r="B44" s="255" t="s">
        <v>285</v>
      </c>
      <c r="C44" s="148"/>
      <c r="D44" s="728"/>
      <c r="E44" s="728"/>
      <c r="F44" s="728"/>
    </row>
    <row r="45" spans="1:7">
      <c r="A45" s="229" t="s">
        <v>286</v>
      </c>
      <c r="B45" s="727" t="s">
        <v>287</v>
      </c>
      <c r="C45" s="727"/>
      <c r="D45" s="727"/>
      <c r="E45" s="727"/>
      <c r="F45" s="727"/>
    </row>
    <row r="46" spans="1:7" ht="18">
      <c r="A46" s="259">
        <v>1</v>
      </c>
      <c r="B46" s="255" t="s">
        <v>285</v>
      </c>
      <c r="C46" s="148"/>
      <c r="D46" s="728"/>
      <c r="E46" s="728"/>
      <c r="F46" s="728"/>
    </row>
    <row r="47" spans="1:7">
      <c r="A47" s="229" t="s">
        <v>288</v>
      </c>
      <c r="B47" s="727" t="s">
        <v>289</v>
      </c>
      <c r="C47" s="727"/>
      <c r="D47" s="727"/>
      <c r="E47" s="727"/>
      <c r="F47" s="727"/>
    </row>
    <row r="48" spans="1:7" ht="18">
      <c r="A48" s="259">
        <v>1</v>
      </c>
      <c r="B48" s="255" t="s">
        <v>285</v>
      </c>
      <c r="C48" s="148"/>
      <c r="D48" s="728"/>
      <c r="E48" s="728"/>
      <c r="F48" s="728"/>
    </row>
    <row r="49" spans="1:11">
      <c r="A49" s="260" t="s">
        <v>290</v>
      </c>
      <c r="B49" s="727" t="s">
        <v>291</v>
      </c>
      <c r="C49" s="727"/>
      <c r="D49" s="727"/>
      <c r="E49" s="727"/>
      <c r="F49" s="727"/>
    </row>
    <row r="50" spans="1:11" ht="18">
      <c r="A50" s="259">
        <v>1</v>
      </c>
      <c r="B50" s="255" t="s">
        <v>285</v>
      </c>
      <c r="C50" s="148"/>
      <c r="D50" s="728"/>
      <c r="E50" s="728"/>
      <c r="F50" s="728"/>
    </row>
    <row r="51" spans="1:11">
      <c r="A51" s="260" t="s">
        <v>292</v>
      </c>
      <c r="B51" s="727" t="s">
        <v>293</v>
      </c>
      <c r="C51" s="727"/>
      <c r="D51" s="727"/>
      <c r="E51" s="727"/>
      <c r="F51" s="727"/>
    </row>
    <row r="52" spans="1:11" ht="18">
      <c r="A52" s="259">
        <v>1</v>
      </c>
      <c r="B52" s="255" t="s">
        <v>285</v>
      </c>
      <c r="C52" s="148"/>
      <c r="D52" s="728"/>
      <c r="E52" s="728"/>
      <c r="F52" s="728"/>
    </row>
    <row r="53" spans="1:11">
      <c r="A53" s="260" t="s">
        <v>294</v>
      </c>
      <c r="B53" s="727" t="s">
        <v>295</v>
      </c>
      <c r="C53" s="727"/>
      <c r="D53" s="727"/>
      <c r="E53" s="727"/>
      <c r="F53" s="727"/>
    </row>
    <row r="54" spans="1:11" ht="18">
      <c r="A54" s="259">
        <v>1</v>
      </c>
      <c r="B54" s="255" t="s">
        <v>285</v>
      </c>
      <c r="C54" s="148"/>
      <c r="D54" s="728"/>
      <c r="E54" s="728"/>
      <c r="F54" s="728"/>
    </row>
    <row r="55" spans="1:11">
      <c r="A55" s="260" t="s">
        <v>296</v>
      </c>
      <c r="B55" s="727" t="s">
        <v>297</v>
      </c>
      <c r="C55" s="727"/>
      <c r="D55" s="727"/>
      <c r="E55" s="727"/>
      <c r="F55" s="727"/>
    </row>
    <row r="56" spans="1:11" ht="18">
      <c r="A56" s="259">
        <v>1</v>
      </c>
      <c r="B56" s="255" t="s">
        <v>285</v>
      </c>
      <c r="C56" s="148"/>
      <c r="D56" s="728"/>
      <c r="E56" s="728"/>
      <c r="F56" s="728"/>
    </row>
    <row r="57" spans="1:11">
      <c r="A57" s="261" t="s">
        <v>298</v>
      </c>
      <c r="B57" s="729" t="s">
        <v>299</v>
      </c>
      <c r="C57" s="729"/>
      <c r="D57" s="729"/>
      <c r="E57" s="262"/>
      <c r="F57" s="258"/>
      <c r="G57" s="263"/>
    </row>
    <row r="58" spans="1:11" ht="18">
      <c r="A58" s="261">
        <v>1</v>
      </c>
      <c r="B58" s="255" t="s">
        <v>285</v>
      </c>
      <c r="C58" s="148"/>
      <c r="D58" s="728"/>
      <c r="E58" s="728"/>
      <c r="F58" s="728"/>
      <c r="G58" s="264"/>
    </row>
    <row r="59" spans="1:11">
      <c r="A59" s="261" t="s">
        <v>300</v>
      </c>
      <c r="B59" s="729" t="s">
        <v>301</v>
      </c>
      <c r="C59" s="729"/>
      <c r="D59" s="729"/>
      <c r="E59" s="262"/>
      <c r="F59" s="258"/>
      <c r="G59" s="263"/>
    </row>
    <row r="60" spans="1:11" ht="18">
      <c r="A60" s="261">
        <v>1</v>
      </c>
      <c r="B60" s="255" t="s">
        <v>285</v>
      </c>
      <c r="C60" s="148"/>
      <c r="D60" s="728"/>
      <c r="E60" s="728"/>
      <c r="F60" s="728"/>
      <c r="G60" s="264"/>
    </row>
    <row r="62" spans="1:11" s="163" customFormat="1">
      <c r="A62" s="237"/>
      <c r="B62" s="237"/>
      <c r="C62" s="237"/>
      <c r="D62" s="237"/>
      <c r="E62" s="237"/>
      <c r="F62" s="237"/>
      <c r="G62" s="237"/>
      <c r="H62" s="237"/>
      <c r="I62" s="237"/>
      <c r="J62" s="237"/>
      <c r="K62" s="237"/>
    </row>
    <row r="63" spans="1:11" s="163" customFormat="1" ht="18">
      <c r="A63" s="730" t="s">
        <v>302</v>
      </c>
      <c r="B63" s="730"/>
      <c r="C63" s="730"/>
      <c r="D63" s="730"/>
      <c r="E63" s="730"/>
      <c r="F63" s="730"/>
      <c r="G63" s="730"/>
      <c r="H63" s="730"/>
      <c r="I63" s="730"/>
      <c r="J63" s="730"/>
      <c r="K63" s="730"/>
    </row>
    <row r="64" spans="1:11" s="163" customFormat="1" ht="157.5">
      <c r="A64" s="265" t="s">
        <v>303</v>
      </c>
      <c r="B64" s="265" t="s">
        <v>304</v>
      </c>
      <c r="C64" s="265" t="s">
        <v>305</v>
      </c>
      <c r="D64" s="265" t="s">
        <v>306</v>
      </c>
      <c r="E64" s="265" t="s">
        <v>307</v>
      </c>
      <c r="F64" s="265" t="s">
        <v>308</v>
      </c>
      <c r="G64" s="265" t="s">
        <v>309</v>
      </c>
      <c r="H64" s="265" t="s">
        <v>310</v>
      </c>
      <c r="I64" s="265" t="s">
        <v>311</v>
      </c>
      <c r="J64" s="265" t="s">
        <v>312</v>
      </c>
      <c r="K64" s="265" t="s">
        <v>313</v>
      </c>
    </row>
    <row r="65" spans="1:11" s="163" customFormat="1">
      <c r="A65" s="266">
        <v>1</v>
      </c>
      <c r="B65" s="266">
        <v>2</v>
      </c>
      <c r="C65" s="266" t="s">
        <v>314</v>
      </c>
      <c r="D65" s="266" t="s">
        <v>315</v>
      </c>
      <c r="E65" s="266" t="s">
        <v>316</v>
      </c>
      <c r="F65" s="266">
        <v>4</v>
      </c>
      <c r="G65" s="266">
        <v>5</v>
      </c>
      <c r="H65" s="266">
        <v>6</v>
      </c>
      <c r="I65" s="266">
        <v>7</v>
      </c>
      <c r="J65" s="266">
        <v>8</v>
      </c>
      <c r="K65" s="266">
        <v>9</v>
      </c>
    </row>
    <row r="66" spans="1:11" s="163" customFormat="1">
      <c r="A66" s="267" t="s">
        <v>317</v>
      </c>
      <c r="B66" s="721"/>
      <c r="C66" s="722"/>
      <c r="D66" s="722"/>
      <c r="E66" s="722"/>
      <c r="F66" s="722"/>
      <c r="G66" s="722"/>
      <c r="H66" s="722"/>
      <c r="I66" s="722"/>
      <c r="J66" s="722"/>
      <c r="K66" s="723"/>
    </row>
    <row r="67" spans="1:11" s="163" customFormat="1">
      <c r="A67" s="268"/>
      <c r="B67" s="268"/>
      <c r="C67" s="268"/>
      <c r="D67" s="268"/>
      <c r="E67" s="268"/>
      <c r="F67" s="268"/>
      <c r="G67" s="268"/>
      <c r="H67" s="268"/>
      <c r="I67" s="268"/>
      <c r="J67" s="268"/>
      <c r="K67" s="268"/>
    </row>
    <row r="68" spans="1:11" s="163" customFormat="1">
      <c r="A68" s="268"/>
      <c r="B68" s="268"/>
      <c r="C68" s="268"/>
      <c r="D68" s="268"/>
      <c r="E68" s="268"/>
      <c r="F68" s="268"/>
      <c r="G68" s="268"/>
      <c r="H68" s="268"/>
      <c r="I68" s="268"/>
      <c r="J68" s="268"/>
      <c r="K68" s="268"/>
    </row>
    <row r="69" spans="1:11" s="163" customFormat="1">
      <c r="A69" s="268"/>
      <c r="B69" s="268"/>
      <c r="C69" s="268"/>
      <c r="D69" s="268"/>
      <c r="E69" s="268"/>
      <c r="F69" s="268"/>
      <c r="G69" s="268"/>
      <c r="H69" s="268"/>
      <c r="I69" s="268"/>
      <c r="J69" s="268"/>
      <c r="K69" s="268"/>
    </row>
    <row r="70" spans="1:11" s="163" customFormat="1">
      <c r="A70" s="268"/>
      <c r="B70" s="268"/>
      <c r="C70" s="268"/>
      <c r="D70" s="268"/>
      <c r="E70" s="268"/>
      <c r="F70" s="268"/>
      <c r="G70" s="268"/>
      <c r="H70" s="268"/>
      <c r="I70" s="268"/>
      <c r="J70" s="268"/>
      <c r="K70" s="268"/>
    </row>
    <row r="71" spans="1:11" s="163" customFormat="1">
      <c r="A71" s="268"/>
      <c r="B71" s="268"/>
      <c r="C71" s="268"/>
      <c r="D71" s="268"/>
      <c r="E71" s="268"/>
      <c r="F71" s="268"/>
      <c r="G71" s="268"/>
      <c r="H71" s="268"/>
      <c r="I71" s="268"/>
      <c r="J71" s="268"/>
      <c r="K71" s="268"/>
    </row>
    <row r="72" spans="1:11" s="163" customFormat="1">
      <c r="A72" s="268"/>
      <c r="B72" s="268"/>
      <c r="C72" s="268"/>
      <c r="D72" s="268"/>
      <c r="E72" s="268"/>
      <c r="F72" s="268"/>
      <c r="G72" s="268"/>
      <c r="H72" s="268"/>
      <c r="I72" s="268"/>
      <c r="J72" s="268"/>
      <c r="K72" s="268"/>
    </row>
    <row r="73" spans="1:11" s="163" customFormat="1">
      <c r="A73" s="268"/>
      <c r="B73" s="268"/>
      <c r="C73" s="268"/>
      <c r="D73" s="268"/>
      <c r="E73" s="268"/>
      <c r="F73" s="268"/>
      <c r="G73" s="268"/>
      <c r="H73" s="268"/>
      <c r="I73" s="268"/>
      <c r="J73" s="268"/>
      <c r="K73" s="268"/>
    </row>
    <row r="74" spans="1:11" s="163" customFormat="1">
      <c r="A74" s="268"/>
      <c r="B74" s="268"/>
      <c r="C74" s="268"/>
      <c r="D74" s="268"/>
      <c r="E74" s="268"/>
      <c r="F74" s="268"/>
      <c r="G74" s="268"/>
      <c r="H74" s="268"/>
      <c r="I74" s="268"/>
      <c r="J74" s="268"/>
      <c r="K74" s="268"/>
    </row>
    <row r="75" spans="1:11" s="163" customFormat="1">
      <c r="A75" s="268"/>
      <c r="B75" s="268"/>
      <c r="C75" s="268"/>
      <c r="D75" s="268"/>
      <c r="E75" s="268"/>
      <c r="F75" s="268"/>
      <c r="G75" s="268"/>
      <c r="H75" s="268"/>
      <c r="I75" s="268"/>
      <c r="J75" s="268"/>
      <c r="K75" s="268"/>
    </row>
    <row r="76" spans="1:11" s="163" customFormat="1">
      <c r="A76" s="268"/>
      <c r="B76" s="268"/>
      <c r="C76" s="268"/>
      <c r="D76" s="268"/>
      <c r="E76" s="268"/>
      <c r="F76" s="268"/>
      <c r="G76" s="268"/>
      <c r="H76" s="268"/>
      <c r="I76" s="268"/>
      <c r="J76" s="268"/>
      <c r="K76" s="268"/>
    </row>
    <row r="77" spans="1:11" s="163" customFormat="1">
      <c r="A77" s="268"/>
      <c r="B77" s="268"/>
      <c r="C77" s="268"/>
      <c r="D77" s="268"/>
      <c r="E77" s="268"/>
      <c r="F77" s="268"/>
      <c r="G77" s="268"/>
      <c r="H77" s="268"/>
      <c r="I77" s="268"/>
      <c r="J77" s="268"/>
      <c r="K77" s="268"/>
    </row>
    <row r="78" spans="1:11" s="163" customFormat="1">
      <c r="A78" s="268"/>
      <c r="B78" s="268"/>
      <c r="C78" s="268"/>
      <c r="D78" s="268"/>
      <c r="E78" s="268"/>
      <c r="F78" s="268"/>
      <c r="G78" s="268"/>
      <c r="H78" s="268"/>
      <c r="I78" s="268"/>
      <c r="J78" s="268"/>
      <c r="K78" s="268"/>
    </row>
    <row r="79" spans="1:11" s="163" customFormat="1">
      <c r="A79" s="268"/>
      <c r="B79" s="268"/>
      <c r="C79" s="268"/>
      <c r="D79" s="268"/>
      <c r="E79" s="268"/>
      <c r="F79" s="268"/>
      <c r="G79" s="268"/>
      <c r="H79" s="268"/>
      <c r="I79" s="268"/>
      <c r="J79" s="268"/>
      <c r="K79" s="268"/>
    </row>
    <row r="80" spans="1:11" s="163" customFormat="1">
      <c r="A80" s="268"/>
      <c r="B80" s="268"/>
      <c r="C80" s="268"/>
      <c r="D80" s="268"/>
      <c r="E80" s="268"/>
      <c r="F80" s="268"/>
      <c r="G80" s="268"/>
      <c r="H80" s="268"/>
      <c r="I80" s="268"/>
      <c r="J80" s="268"/>
      <c r="K80" s="268"/>
    </row>
    <row r="81" spans="1:11" s="163" customFormat="1">
      <c r="A81" s="268"/>
      <c r="B81" s="268"/>
      <c r="C81" s="268"/>
      <c r="D81" s="268"/>
      <c r="E81" s="268"/>
      <c r="F81" s="268"/>
      <c r="G81" s="268"/>
      <c r="H81" s="268"/>
      <c r="I81" s="268"/>
      <c r="J81" s="268"/>
      <c r="K81" s="268"/>
    </row>
    <row r="82" spans="1:11" s="163" customFormat="1">
      <c r="A82" s="268"/>
      <c r="B82" s="721"/>
      <c r="C82" s="722"/>
      <c r="D82" s="722"/>
      <c r="E82" s="722"/>
      <c r="F82" s="722"/>
      <c r="G82" s="722"/>
      <c r="H82" s="722"/>
      <c r="I82" s="722"/>
      <c r="J82" s="722"/>
      <c r="K82" s="723"/>
    </row>
    <row r="83" spans="1:11" s="163" customFormat="1">
      <c r="A83" s="268"/>
      <c r="B83" s="268"/>
      <c r="C83" s="268"/>
      <c r="D83" s="268"/>
      <c r="E83" s="268"/>
      <c r="F83" s="268"/>
      <c r="G83" s="268"/>
      <c r="H83" s="268"/>
      <c r="I83" s="268"/>
      <c r="J83" s="268"/>
      <c r="K83" s="268"/>
    </row>
    <row r="84" spans="1:11" s="163" customFormat="1">
      <c r="A84" s="268"/>
      <c r="B84" s="268"/>
      <c r="C84" s="268"/>
      <c r="D84" s="268"/>
      <c r="E84" s="268"/>
      <c r="F84" s="268"/>
      <c r="G84" s="268"/>
      <c r="H84" s="268"/>
      <c r="I84" s="268"/>
      <c r="J84" s="268"/>
      <c r="K84" s="268"/>
    </row>
    <row r="85" spans="1:11" s="163" customFormat="1">
      <c r="A85" s="268"/>
      <c r="B85" s="268"/>
      <c r="C85" s="268"/>
      <c r="D85" s="268"/>
      <c r="E85" s="268"/>
      <c r="F85" s="268"/>
      <c r="G85" s="268"/>
      <c r="H85" s="268"/>
      <c r="I85" s="268"/>
      <c r="J85" s="268"/>
      <c r="K85" s="268"/>
    </row>
    <row r="86" spans="1:11" s="163" customFormat="1">
      <c r="A86" s="268"/>
      <c r="B86" s="268"/>
      <c r="C86" s="268"/>
      <c r="D86" s="268"/>
      <c r="E86" s="268"/>
      <c r="F86" s="268"/>
      <c r="G86" s="268"/>
      <c r="H86" s="268"/>
      <c r="I86" s="268"/>
      <c r="J86" s="268"/>
      <c r="K86" s="268"/>
    </row>
    <row r="87" spans="1:11" s="163" customFormat="1">
      <c r="A87" s="268"/>
      <c r="B87" s="268"/>
      <c r="C87" s="268"/>
      <c r="D87" s="268"/>
      <c r="E87" s="268"/>
      <c r="F87" s="268"/>
      <c r="G87" s="268"/>
      <c r="H87" s="268"/>
      <c r="I87" s="268"/>
      <c r="J87" s="268"/>
      <c r="K87" s="268"/>
    </row>
    <row r="88" spans="1:11" s="163" customFormat="1">
      <c r="A88" s="268"/>
      <c r="B88" s="268"/>
      <c r="C88" s="268"/>
      <c r="D88" s="268"/>
      <c r="E88" s="268"/>
      <c r="F88" s="268"/>
      <c r="G88" s="268"/>
      <c r="H88" s="268"/>
      <c r="I88" s="268"/>
      <c r="J88" s="268"/>
      <c r="K88" s="268"/>
    </row>
    <row r="89" spans="1:11" s="163" customFormat="1">
      <c r="A89" s="268"/>
      <c r="B89" s="268"/>
      <c r="C89" s="268"/>
      <c r="D89" s="268"/>
      <c r="E89" s="268"/>
      <c r="F89" s="268"/>
      <c r="G89" s="268"/>
      <c r="H89" s="268"/>
      <c r="I89" s="268"/>
      <c r="J89" s="268"/>
      <c r="K89" s="268"/>
    </row>
    <row r="90" spans="1:11" s="163" customFormat="1">
      <c r="A90" s="268"/>
      <c r="B90" s="268"/>
      <c r="C90" s="268"/>
      <c r="D90" s="268"/>
      <c r="E90" s="268"/>
      <c r="F90" s="268"/>
      <c r="G90" s="268"/>
      <c r="H90" s="268"/>
      <c r="I90" s="268"/>
      <c r="J90" s="268"/>
      <c r="K90" s="268"/>
    </row>
    <row r="91" spans="1:11" s="163" customFormat="1">
      <c r="A91" s="268"/>
      <c r="B91" s="268"/>
      <c r="C91" s="268"/>
      <c r="D91" s="268"/>
      <c r="E91" s="268"/>
      <c r="F91" s="268"/>
      <c r="G91" s="268"/>
      <c r="H91" s="268"/>
      <c r="I91" s="268"/>
      <c r="J91" s="268"/>
      <c r="K91" s="268"/>
    </row>
    <row r="92" spans="1:11" s="163" customFormat="1">
      <c r="A92" s="268"/>
      <c r="B92" s="268"/>
      <c r="C92" s="268"/>
      <c r="D92" s="268"/>
      <c r="E92" s="268"/>
      <c r="F92" s="268"/>
      <c r="G92" s="268"/>
      <c r="H92" s="268"/>
      <c r="I92" s="268"/>
      <c r="J92" s="268"/>
      <c r="K92" s="268"/>
    </row>
    <row r="93" spans="1:11" s="163" customFormat="1">
      <c r="A93" s="268"/>
      <c r="B93" s="268"/>
      <c r="C93" s="268"/>
      <c r="D93" s="268"/>
      <c r="E93" s="268"/>
      <c r="F93" s="268"/>
      <c r="G93" s="268"/>
      <c r="H93" s="268"/>
      <c r="I93" s="268"/>
      <c r="J93" s="268"/>
      <c r="K93" s="268"/>
    </row>
    <row r="94" spans="1:11" s="163" customFormat="1">
      <c r="A94" s="268"/>
      <c r="B94" s="268"/>
      <c r="C94" s="268"/>
      <c r="D94" s="268"/>
      <c r="E94" s="268"/>
      <c r="F94" s="268"/>
      <c r="G94" s="268"/>
      <c r="H94" s="268"/>
      <c r="I94" s="268"/>
      <c r="J94" s="268"/>
      <c r="K94" s="268"/>
    </row>
    <row r="95" spans="1:11" s="163" customFormat="1">
      <c r="A95" s="268"/>
      <c r="B95" s="268"/>
      <c r="C95" s="268"/>
      <c r="D95" s="268"/>
      <c r="E95" s="268"/>
      <c r="F95" s="268"/>
      <c r="G95" s="268"/>
      <c r="H95" s="268"/>
      <c r="I95" s="268"/>
      <c r="J95" s="268"/>
      <c r="K95" s="268"/>
    </row>
    <row r="96" spans="1:11" s="163" customFormat="1">
      <c r="A96" s="268"/>
      <c r="B96" s="268"/>
      <c r="C96" s="268"/>
      <c r="D96" s="268"/>
      <c r="E96" s="268"/>
      <c r="F96" s="268"/>
      <c r="G96" s="268"/>
      <c r="H96" s="268"/>
      <c r="I96" s="268"/>
      <c r="J96" s="268"/>
      <c r="K96" s="268"/>
    </row>
    <row r="97" spans="1:11" s="163" customFormat="1">
      <c r="A97" s="268"/>
      <c r="B97" s="268"/>
      <c r="C97" s="268"/>
      <c r="D97" s="268"/>
      <c r="E97" s="268"/>
      <c r="F97" s="268"/>
      <c r="G97" s="268"/>
      <c r="H97" s="268"/>
      <c r="I97" s="268"/>
      <c r="J97" s="268"/>
      <c r="K97" s="268"/>
    </row>
    <row r="98" spans="1:11" s="163" customFormat="1">
      <c r="A98" s="61"/>
      <c r="B98" s="61"/>
      <c r="C98" s="61"/>
      <c r="D98" s="61"/>
      <c r="E98" s="61"/>
      <c r="F98" s="61"/>
      <c r="G98" s="61"/>
      <c r="H98" s="61"/>
      <c r="I98" s="61"/>
      <c r="J98" s="61"/>
      <c r="K98" s="61"/>
    </row>
    <row r="99" spans="1:11" s="163" customFormat="1" ht="18.75">
      <c r="A99" s="724" t="s">
        <v>318</v>
      </c>
      <c r="B99" s="724"/>
      <c r="C99" s="724"/>
      <c r="D99" s="724"/>
      <c r="E99" s="724"/>
      <c r="F99" s="724"/>
      <c r="G99" s="724"/>
      <c r="H99" s="724"/>
      <c r="I99" s="724"/>
      <c r="J99" s="724"/>
      <c r="K99" s="724"/>
    </row>
    <row r="100" spans="1:11" s="163" customFormat="1" ht="18.75">
      <c r="A100" s="725" t="s">
        <v>319</v>
      </c>
      <c r="B100" s="725"/>
      <c r="C100" s="725"/>
      <c r="D100" s="725"/>
      <c r="E100" s="725"/>
      <c r="F100" s="725"/>
      <c r="G100" s="725"/>
      <c r="H100" s="725"/>
      <c r="I100" s="725"/>
      <c r="J100" s="725"/>
      <c r="K100" s="725"/>
    </row>
    <row r="101" spans="1:11" s="163" customFormat="1" ht="18.75">
      <c r="A101" s="726" t="s">
        <v>320</v>
      </c>
      <c r="B101" s="726"/>
      <c r="C101" s="726"/>
      <c r="D101" s="726"/>
      <c r="E101" s="726"/>
      <c r="F101" s="726"/>
      <c r="G101" s="726"/>
      <c r="H101" s="726"/>
      <c r="I101" s="726"/>
      <c r="J101" s="726"/>
      <c r="K101" s="726"/>
    </row>
    <row r="102" spans="1:11" s="163" customFormat="1" ht="18.75">
      <c r="A102" s="725"/>
      <c r="B102" s="725"/>
      <c r="C102" s="725"/>
      <c r="D102" s="725"/>
      <c r="E102" s="725"/>
      <c r="F102" s="725"/>
      <c r="G102" s="725"/>
      <c r="H102" s="725"/>
      <c r="I102" s="725"/>
      <c r="J102" s="725"/>
      <c r="K102" s="725"/>
    </row>
    <row r="103" spans="1:11" s="163" customFormat="1">
      <c r="A103" s="61"/>
      <c r="B103" s="269" t="s">
        <v>94</v>
      </c>
      <c r="C103" s="270"/>
      <c r="D103" s="271"/>
      <c r="G103" s="272"/>
      <c r="H103" s="273" t="s">
        <v>110</v>
      </c>
      <c r="I103" s="720"/>
      <c r="J103" s="720"/>
      <c r="K103" s="61"/>
    </row>
    <row r="104" spans="1:11" s="163" customFormat="1">
      <c r="A104" s="61"/>
      <c r="B104" s="269" t="s">
        <v>96</v>
      </c>
      <c r="C104" s="270"/>
      <c r="D104" s="271"/>
      <c r="G104" s="272"/>
      <c r="H104" s="273" t="s">
        <v>111</v>
      </c>
      <c r="I104" s="720"/>
      <c r="J104" s="720"/>
      <c r="K104" s="61"/>
    </row>
    <row r="105" spans="1:11" s="163" customFormat="1" ht="31.5">
      <c r="A105" s="61"/>
      <c r="B105" s="61"/>
      <c r="C105" s="61"/>
      <c r="D105" s="61"/>
      <c r="E105" s="61"/>
      <c r="F105" s="272"/>
      <c r="G105" s="272"/>
      <c r="H105" s="273" t="s">
        <v>112</v>
      </c>
      <c r="I105" s="720"/>
      <c r="J105" s="720"/>
      <c r="K105" s="61"/>
    </row>
  </sheetData>
  <mergeCells count="57">
    <mergeCell ref="B12:G12"/>
    <mergeCell ref="I12:J12"/>
    <mergeCell ref="A1:K1"/>
    <mergeCell ref="A3:K3"/>
    <mergeCell ref="A5:K5"/>
    <mergeCell ref="A7:K7"/>
    <mergeCell ref="A9:K9"/>
    <mergeCell ref="B23:D23"/>
    <mergeCell ref="B24:F24"/>
    <mergeCell ref="G24:H24"/>
    <mergeCell ref="B16:D16"/>
    <mergeCell ref="F16:K16"/>
    <mergeCell ref="B17:D17"/>
    <mergeCell ref="F17:K17"/>
    <mergeCell ref="B18:D18"/>
    <mergeCell ref="F18:K18"/>
    <mergeCell ref="B19:D19"/>
    <mergeCell ref="F19:K19"/>
    <mergeCell ref="B20:D20"/>
    <mergeCell ref="F20:K20"/>
    <mergeCell ref="B21:D21"/>
    <mergeCell ref="A26:A27"/>
    <mergeCell ref="B26:B27"/>
    <mergeCell ref="C26:C27"/>
    <mergeCell ref="D50:F50"/>
    <mergeCell ref="A41:A42"/>
    <mergeCell ref="B41:B42"/>
    <mergeCell ref="C41:C42"/>
    <mergeCell ref="D41:F41"/>
    <mergeCell ref="B43:F43"/>
    <mergeCell ref="D44:F44"/>
    <mergeCell ref="B45:F45"/>
    <mergeCell ref="D46:F46"/>
    <mergeCell ref="B47:F47"/>
    <mergeCell ref="D48:F48"/>
    <mergeCell ref="B49:F49"/>
    <mergeCell ref="B39:G39"/>
    <mergeCell ref="B66:K66"/>
    <mergeCell ref="B51:F51"/>
    <mergeCell ref="D52:F52"/>
    <mergeCell ref="B53:F53"/>
    <mergeCell ref="D54:F54"/>
    <mergeCell ref="B55:F55"/>
    <mergeCell ref="D56:F56"/>
    <mergeCell ref="B57:D57"/>
    <mergeCell ref="D58:F58"/>
    <mergeCell ref="B59:D59"/>
    <mergeCell ref="D60:F60"/>
    <mergeCell ref="A63:K63"/>
    <mergeCell ref="I104:J104"/>
    <mergeCell ref="I105:J105"/>
    <mergeCell ref="B82:K82"/>
    <mergeCell ref="A99:K99"/>
    <mergeCell ref="A100:K100"/>
    <mergeCell ref="A101:K101"/>
    <mergeCell ref="A102:K102"/>
    <mergeCell ref="I103:J103"/>
  </mergeCells>
  <pageMargins left="0.7" right="0.7" top="0.75" bottom="0.75" header="0.3" footer="0.3"/>
  <pageSetup paperSize="9" scale="5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73"/>
  <sheetViews>
    <sheetView view="pageBreakPreview" zoomScaleNormal="100" zoomScaleSheetLayoutView="100" workbookViewId="0">
      <selection activeCell="A7" sqref="A7:J7"/>
    </sheetView>
  </sheetViews>
  <sheetFormatPr defaultRowHeight="18"/>
  <cols>
    <col min="1" max="1" width="27.42578125" style="193" customWidth="1"/>
    <col min="2" max="2" width="61.7109375" style="193" customWidth="1"/>
    <col min="3" max="3" width="17.140625" style="193" customWidth="1"/>
    <col min="4" max="4" width="26.7109375" style="193" customWidth="1"/>
    <col min="5" max="5" width="21.85546875" style="193" customWidth="1"/>
    <col min="6" max="6" width="35.5703125" style="193" customWidth="1"/>
    <col min="7" max="7" width="20.42578125" style="193" customWidth="1"/>
    <col min="8" max="8" width="16" style="193" customWidth="1"/>
    <col min="9" max="9" width="27.7109375" style="193" customWidth="1"/>
    <col min="10" max="10" width="35.140625" style="193" customWidth="1"/>
    <col min="11" max="252" width="9.140625" style="193"/>
    <col min="253" max="253" width="7.5703125" style="193" bestFit="1" customWidth="1"/>
    <col min="254" max="254" width="42.5703125" style="193" customWidth="1"/>
    <col min="255" max="255" width="28.140625" style="193" customWidth="1"/>
    <col min="256" max="256" width="42.42578125" style="193" customWidth="1"/>
    <col min="257" max="257" width="32.85546875" style="193" customWidth="1"/>
    <col min="258" max="258" width="36.28515625" style="193" customWidth="1"/>
    <col min="259" max="259" width="15.5703125" style="193" customWidth="1"/>
    <col min="260" max="260" width="13.7109375" style="193" customWidth="1"/>
    <col min="261" max="261" width="19.42578125" style="193" customWidth="1"/>
    <col min="262" max="262" width="21" style="193" customWidth="1"/>
    <col min="263" max="263" width="15" style="193" customWidth="1"/>
    <col min="264" max="264" width="16.42578125" style="193" customWidth="1"/>
    <col min="265" max="265" width="29.28515625" style="193" customWidth="1"/>
    <col min="266" max="266" width="16.85546875" style="193" customWidth="1"/>
    <col min="267" max="508" width="9.140625" style="193"/>
    <col min="509" max="509" width="7.5703125" style="193" bestFit="1" customWidth="1"/>
    <col min="510" max="510" width="42.5703125" style="193" customWidth="1"/>
    <col min="511" max="511" width="28.140625" style="193" customWidth="1"/>
    <col min="512" max="512" width="42.42578125" style="193" customWidth="1"/>
    <col min="513" max="513" width="32.85546875" style="193" customWidth="1"/>
    <col min="514" max="514" width="36.28515625" style="193" customWidth="1"/>
    <col min="515" max="515" width="15.5703125" style="193" customWidth="1"/>
    <col min="516" max="516" width="13.7109375" style="193" customWidth="1"/>
    <col min="517" max="517" width="19.42578125" style="193" customWidth="1"/>
    <col min="518" max="518" width="21" style="193" customWidth="1"/>
    <col min="519" max="519" width="15" style="193" customWidth="1"/>
    <col min="520" max="520" width="16.42578125" style="193" customWidth="1"/>
    <col min="521" max="521" width="29.28515625" style="193" customWidth="1"/>
    <col min="522" max="522" width="16.85546875" style="193" customWidth="1"/>
    <col min="523" max="764" width="9.140625" style="193"/>
    <col min="765" max="765" width="7.5703125" style="193" bestFit="1" customWidth="1"/>
    <col min="766" max="766" width="42.5703125" style="193" customWidth="1"/>
    <col min="767" max="767" width="28.140625" style="193" customWidth="1"/>
    <col min="768" max="768" width="42.42578125" style="193" customWidth="1"/>
    <col min="769" max="769" width="32.85546875" style="193" customWidth="1"/>
    <col min="770" max="770" width="36.28515625" style="193" customWidth="1"/>
    <col min="771" max="771" width="15.5703125" style="193" customWidth="1"/>
    <col min="772" max="772" width="13.7109375" style="193" customWidth="1"/>
    <col min="773" max="773" width="19.42578125" style="193" customWidth="1"/>
    <col min="774" max="774" width="21" style="193" customWidth="1"/>
    <col min="775" max="775" width="15" style="193" customWidth="1"/>
    <col min="776" max="776" width="16.42578125" style="193" customWidth="1"/>
    <col min="777" max="777" width="29.28515625" style="193" customWidth="1"/>
    <col min="778" max="778" width="16.85546875" style="193" customWidth="1"/>
    <col min="779" max="1020" width="9.140625" style="193"/>
    <col min="1021" max="1021" width="7.5703125" style="193" bestFit="1" customWidth="1"/>
    <col min="1022" max="1022" width="42.5703125" style="193" customWidth="1"/>
    <col min="1023" max="1023" width="28.140625" style="193" customWidth="1"/>
    <col min="1024" max="1024" width="42.42578125" style="193" customWidth="1"/>
    <col min="1025" max="1025" width="32.85546875" style="193" customWidth="1"/>
    <col min="1026" max="1026" width="36.28515625" style="193" customWidth="1"/>
    <col min="1027" max="1027" width="15.5703125" style="193" customWidth="1"/>
    <col min="1028" max="1028" width="13.7109375" style="193" customWidth="1"/>
    <col min="1029" max="1029" width="19.42578125" style="193" customWidth="1"/>
    <col min="1030" max="1030" width="21" style="193" customWidth="1"/>
    <col min="1031" max="1031" width="15" style="193" customWidth="1"/>
    <col min="1032" max="1032" width="16.42578125" style="193" customWidth="1"/>
    <col min="1033" max="1033" width="29.28515625" style="193" customWidth="1"/>
    <col min="1034" max="1034" width="16.85546875" style="193" customWidth="1"/>
    <col min="1035" max="1276" width="9.140625" style="193"/>
    <col min="1277" max="1277" width="7.5703125" style="193" bestFit="1" customWidth="1"/>
    <col min="1278" max="1278" width="42.5703125" style="193" customWidth="1"/>
    <col min="1279" max="1279" width="28.140625" style="193" customWidth="1"/>
    <col min="1280" max="1280" width="42.42578125" style="193" customWidth="1"/>
    <col min="1281" max="1281" width="32.85546875" style="193" customWidth="1"/>
    <col min="1282" max="1282" width="36.28515625" style="193" customWidth="1"/>
    <col min="1283" max="1283" width="15.5703125" style="193" customWidth="1"/>
    <col min="1284" max="1284" width="13.7109375" style="193" customWidth="1"/>
    <col min="1285" max="1285" width="19.42578125" style="193" customWidth="1"/>
    <col min="1286" max="1286" width="21" style="193" customWidth="1"/>
    <col min="1287" max="1287" width="15" style="193" customWidth="1"/>
    <col min="1288" max="1288" width="16.42578125" style="193" customWidth="1"/>
    <col min="1289" max="1289" width="29.28515625" style="193" customWidth="1"/>
    <col min="1290" max="1290" width="16.85546875" style="193" customWidth="1"/>
    <col min="1291" max="1532" width="9.140625" style="193"/>
    <col min="1533" max="1533" width="7.5703125" style="193" bestFit="1" customWidth="1"/>
    <col min="1534" max="1534" width="42.5703125" style="193" customWidth="1"/>
    <col min="1535" max="1535" width="28.140625" style="193" customWidth="1"/>
    <col min="1536" max="1536" width="42.42578125" style="193" customWidth="1"/>
    <col min="1537" max="1537" width="32.85546875" style="193" customWidth="1"/>
    <col min="1538" max="1538" width="36.28515625" style="193" customWidth="1"/>
    <col min="1539" max="1539" width="15.5703125" style="193" customWidth="1"/>
    <col min="1540" max="1540" width="13.7109375" style="193" customWidth="1"/>
    <col min="1541" max="1541" width="19.42578125" style="193" customWidth="1"/>
    <col min="1542" max="1542" width="21" style="193" customWidth="1"/>
    <col min="1543" max="1543" width="15" style="193" customWidth="1"/>
    <col min="1544" max="1544" width="16.42578125" style="193" customWidth="1"/>
    <col min="1545" max="1545" width="29.28515625" style="193" customWidth="1"/>
    <col min="1546" max="1546" width="16.85546875" style="193" customWidth="1"/>
    <col min="1547" max="1788" width="9.140625" style="193"/>
    <col min="1789" max="1789" width="7.5703125" style="193" bestFit="1" customWidth="1"/>
    <col min="1790" max="1790" width="42.5703125" style="193" customWidth="1"/>
    <col min="1791" max="1791" width="28.140625" style="193" customWidth="1"/>
    <col min="1792" max="1792" width="42.42578125" style="193" customWidth="1"/>
    <col min="1793" max="1793" width="32.85546875" style="193" customWidth="1"/>
    <col min="1794" max="1794" width="36.28515625" style="193" customWidth="1"/>
    <col min="1795" max="1795" width="15.5703125" style="193" customWidth="1"/>
    <col min="1796" max="1796" width="13.7109375" style="193" customWidth="1"/>
    <col min="1797" max="1797" width="19.42578125" style="193" customWidth="1"/>
    <col min="1798" max="1798" width="21" style="193" customWidth="1"/>
    <col min="1799" max="1799" width="15" style="193" customWidth="1"/>
    <col min="1800" max="1800" width="16.42578125" style="193" customWidth="1"/>
    <col min="1801" max="1801" width="29.28515625" style="193" customWidth="1"/>
    <col min="1802" max="1802" width="16.85546875" style="193" customWidth="1"/>
    <col min="1803" max="2044" width="9.140625" style="193"/>
    <col min="2045" max="2045" width="7.5703125" style="193" bestFit="1" customWidth="1"/>
    <col min="2046" max="2046" width="42.5703125" style="193" customWidth="1"/>
    <col min="2047" max="2047" width="28.140625" style="193" customWidth="1"/>
    <col min="2048" max="2048" width="42.42578125" style="193" customWidth="1"/>
    <col min="2049" max="2049" width="32.85546875" style="193" customWidth="1"/>
    <col min="2050" max="2050" width="36.28515625" style="193" customWidth="1"/>
    <col min="2051" max="2051" width="15.5703125" style="193" customWidth="1"/>
    <col min="2052" max="2052" width="13.7109375" style="193" customWidth="1"/>
    <col min="2053" max="2053" width="19.42578125" style="193" customWidth="1"/>
    <col min="2054" max="2054" width="21" style="193" customWidth="1"/>
    <col min="2055" max="2055" width="15" style="193" customWidth="1"/>
    <col min="2056" max="2056" width="16.42578125" style="193" customWidth="1"/>
    <col min="2057" max="2057" width="29.28515625" style="193" customWidth="1"/>
    <col min="2058" max="2058" width="16.85546875" style="193" customWidth="1"/>
    <col min="2059" max="2300" width="9.140625" style="193"/>
    <col min="2301" max="2301" width="7.5703125" style="193" bestFit="1" customWidth="1"/>
    <col min="2302" max="2302" width="42.5703125" style="193" customWidth="1"/>
    <col min="2303" max="2303" width="28.140625" style="193" customWidth="1"/>
    <col min="2304" max="2304" width="42.42578125" style="193" customWidth="1"/>
    <col min="2305" max="2305" width="32.85546875" style="193" customWidth="1"/>
    <col min="2306" max="2306" width="36.28515625" style="193" customWidth="1"/>
    <col min="2307" max="2307" width="15.5703125" style="193" customWidth="1"/>
    <col min="2308" max="2308" width="13.7109375" style="193" customWidth="1"/>
    <col min="2309" max="2309" width="19.42578125" style="193" customWidth="1"/>
    <col min="2310" max="2310" width="21" style="193" customWidth="1"/>
    <col min="2311" max="2311" width="15" style="193" customWidth="1"/>
    <col min="2312" max="2312" width="16.42578125" style="193" customWidth="1"/>
    <col min="2313" max="2313" width="29.28515625" style="193" customWidth="1"/>
    <col min="2314" max="2314" width="16.85546875" style="193" customWidth="1"/>
    <col min="2315" max="2556" width="9.140625" style="193"/>
    <col min="2557" max="2557" width="7.5703125" style="193" bestFit="1" customWidth="1"/>
    <col min="2558" max="2558" width="42.5703125" style="193" customWidth="1"/>
    <col min="2559" max="2559" width="28.140625" style="193" customWidth="1"/>
    <col min="2560" max="2560" width="42.42578125" style="193" customWidth="1"/>
    <col min="2561" max="2561" width="32.85546875" style="193" customWidth="1"/>
    <col min="2562" max="2562" width="36.28515625" style="193" customWidth="1"/>
    <col min="2563" max="2563" width="15.5703125" style="193" customWidth="1"/>
    <col min="2564" max="2564" width="13.7109375" style="193" customWidth="1"/>
    <col min="2565" max="2565" width="19.42578125" style="193" customWidth="1"/>
    <col min="2566" max="2566" width="21" style="193" customWidth="1"/>
    <col min="2567" max="2567" width="15" style="193" customWidth="1"/>
    <col min="2568" max="2568" width="16.42578125" style="193" customWidth="1"/>
    <col min="2569" max="2569" width="29.28515625" style="193" customWidth="1"/>
    <col min="2570" max="2570" width="16.85546875" style="193" customWidth="1"/>
    <col min="2571" max="2812" width="9.140625" style="193"/>
    <col min="2813" max="2813" width="7.5703125" style="193" bestFit="1" customWidth="1"/>
    <col min="2814" max="2814" width="42.5703125" style="193" customWidth="1"/>
    <col min="2815" max="2815" width="28.140625" style="193" customWidth="1"/>
    <col min="2816" max="2816" width="42.42578125" style="193" customWidth="1"/>
    <col min="2817" max="2817" width="32.85546875" style="193" customWidth="1"/>
    <col min="2818" max="2818" width="36.28515625" style="193" customWidth="1"/>
    <col min="2819" max="2819" width="15.5703125" style="193" customWidth="1"/>
    <col min="2820" max="2820" width="13.7109375" style="193" customWidth="1"/>
    <col min="2821" max="2821" width="19.42578125" style="193" customWidth="1"/>
    <col min="2822" max="2822" width="21" style="193" customWidth="1"/>
    <col min="2823" max="2823" width="15" style="193" customWidth="1"/>
    <col min="2824" max="2824" width="16.42578125" style="193" customWidth="1"/>
    <col min="2825" max="2825" width="29.28515625" style="193" customWidth="1"/>
    <col min="2826" max="2826" width="16.85546875" style="193" customWidth="1"/>
    <col min="2827" max="3068" width="9.140625" style="193"/>
    <col min="3069" max="3069" width="7.5703125" style="193" bestFit="1" customWidth="1"/>
    <col min="3070" max="3070" width="42.5703125" style="193" customWidth="1"/>
    <col min="3071" max="3071" width="28.140625" style="193" customWidth="1"/>
    <col min="3072" max="3072" width="42.42578125" style="193" customWidth="1"/>
    <col min="3073" max="3073" width="32.85546875" style="193" customWidth="1"/>
    <col min="3074" max="3074" width="36.28515625" style="193" customWidth="1"/>
    <col min="3075" max="3075" width="15.5703125" style="193" customWidth="1"/>
    <col min="3076" max="3076" width="13.7109375" style="193" customWidth="1"/>
    <col min="3077" max="3077" width="19.42578125" style="193" customWidth="1"/>
    <col min="3078" max="3078" width="21" style="193" customWidth="1"/>
    <col min="3079" max="3079" width="15" style="193" customWidth="1"/>
    <col min="3080" max="3080" width="16.42578125" style="193" customWidth="1"/>
    <col min="3081" max="3081" width="29.28515625" style="193" customWidth="1"/>
    <col min="3082" max="3082" width="16.85546875" style="193" customWidth="1"/>
    <col min="3083" max="3324" width="9.140625" style="193"/>
    <col min="3325" max="3325" width="7.5703125" style="193" bestFit="1" customWidth="1"/>
    <col min="3326" max="3326" width="42.5703125" style="193" customWidth="1"/>
    <col min="3327" max="3327" width="28.140625" style="193" customWidth="1"/>
    <col min="3328" max="3328" width="42.42578125" style="193" customWidth="1"/>
    <col min="3329" max="3329" width="32.85546875" style="193" customWidth="1"/>
    <col min="3330" max="3330" width="36.28515625" style="193" customWidth="1"/>
    <col min="3331" max="3331" width="15.5703125" style="193" customWidth="1"/>
    <col min="3332" max="3332" width="13.7109375" style="193" customWidth="1"/>
    <col min="3333" max="3333" width="19.42578125" style="193" customWidth="1"/>
    <col min="3334" max="3334" width="21" style="193" customWidth="1"/>
    <col min="3335" max="3335" width="15" style="193" customWidth="1"/>
    <col min="3336" max="3336" width="16.42578125" style="193" customWidth="1"/>
    <col min="3337" max="3337" width="29.28515625" style="193" customWidth="1"/>
    <col min="3338" max="3338" width="16.85546875" style="193" customWidth="1"/>
    <col min="3339" max="3580" width="9.140625" style="193"/>
    <col min="3581" max="3581" width="7.5703125" style="193" bestFit="1" customWidth="1"/>
    <col min="3582" max="3582" width="42.5703125" style="193" customWidth="1"/>
    <col min="3583" max="3583" width="28.140625" style="193" customWidth="1"/>
    <col min="3584" max="3584" width="42.42578125" style="193" customWidth="1"/>
    <col min="3585" max="3585" width="32.85546875" style="193" customWidth="1"/>
    <col min="3586" max="3586" width="36.28515625" style="193" customWidth="1"/>
    <col min="3587" max="3587" width="15.5703125" style="193" customWidth="1"/>
    <col min="3588" max="3588" width="13.7109375" style="193" customWidth="1"/>
    <col min="3589" max="3589" width="19.42578125" style="193" customWidth="1"/>
    <col min="3590" max="3590" width="21" style="193" customWidth="1"/>
    <col min="3591" max="3591" width="15" style="193" customWidth="1"/>
    <col min="3592" max="3592" width="16.42578125" style="193" customWidth="1"/>
    <col min="3593" max="3593" width="29.28515625" style="193" customWidth="1"/>
    <col min="3594" max="3594" width="16.85546875" style="193" customWidth="1"/>
    <col min="3595" max="3836" width="9.140625" style="193"/>
    <col min="3837" max="3837" width="7.5703125" style="193" bestFit="1" customWidth="1"/>
    <col min="3838" max="3838" width="42.5703125" style="193" customWidth="1"/>
    <col min="3839" max="3839" width="28.140625" style="193" customWidth="1"/>
    <col min="3840" max="3840" width="42.42578125" style="193" customWidth="1"/>
    <col min="3841" max="3841" width="32.85546875" style="193" customWidth="1"/>
    <col min="3842" max="3842" width="36.28515625" style="193" customWidth="1"/>
    <col min="3843" max="3843" width="15.5703125" style="193" customWidth="1"/>
    <col min="3844" max="3844" width="13.7109375" style="193" customWidth="1"/>
    <col min="3845" max="3845" width="19.42578125" style="193" customWidth="1"/>
    <col min="3846" max="3846" width="21" style="193" customWidth="1"/>
    <col min="3847" max="3847" width="15" style="193" customWidth="1"/>
    <col min="3848" max="3848" width="16.42578125" style="193" customWidth="1"/>
    <col min="3849" max="3849" width="29.28515625" style="193" customWidth="1"/>
    <col min="3850" max="3850" width="16.85546875" style="193" customWidth="1"/>
    <col min="3851" max="4092" width="9.140625" style="193"/>
    <col min="4093" max="4093" width="7.5703125" style="193" bestFit="1" customWidth="1"/>
    <col min="4094" max="4094" width="42.5703125" style="193" customWidth="1"/>
    <col min="4095" max="4095" width="28.140625" style="193" customWidth="1"/>
    <col min="4096" max="4096" width="42.42578125" style="193" customWidth="1"/>
    <col min="4097" max="4097" width="32.85546875" style="193" customWidth="1"/>
    <col min="4098" max="4098" width="36.28515625" style="193" customWidth="1"/>
    <col min="4099" max="4099" width="15.5703125" style="193" customWidth="1"/>
    <col min="4100" max="4100" width="13.7109375" style="193" customWidth="1"/>
    <col min="4101" max="4101" width="19.42578125" style="193" customWidth="1"/>
    <col min="4102" max="4102" width="21" style="193" customWidth="1"/>
    <col min="4103" max="4103" width="15" style="193" customWidth="1"/>
    <col min="4104" max="4104" width="16.42578125" style="193" customWidth="1"/>
    <col min="4105" max="4105" width="29.28515625" style="193" customWidth="1"/>
    <col min="4106" max="4106" width="16.85546875" style="193" customWidth="1"/>
    <col min="4107" max="4348" width="9.140625" style="193"/>
    <col min="4349" max="4349" width="7.5703125" style="193" bestFit="1" customWidth="1"/>
    <col min="4350" max="4350" width="42.5703125" style="193" customWidth="1"/>
    <col min="4351" max="4351" width="28.140625" style="193" customWidth="1"/>
    <col min="4352" max="4352" width="42.42578125" style="193" customWidth="1"/>
    <col min="4353" max="4353" width="32.85546875" style="193" customWidth="1"/>
    <col min="4354" max="4354" width="36.28515625" style="193" customWidth="1"/>
    <col min="4355" max="4355" width="15.5703125" style="193" customWidth="1"/>
    <col min="4356" max="4356" width="13.7109375" style="193" customWidth="1"/>
    <col min="4357" max="4357" width="19.42578125" style="193" customWidth="1"/>
    <col min="4358" max="4358" width="21" style="193" customWidth="1"/>
    <col min="4359" max="4359" width="15" style="193" customWidth="1"/>
    <col min="4360" max="4360" width="16.42578125" style="193" customWidth="1"/>
    <col min="4361" max="4361" width="29.28515625" style="193" customWidth="1"/>
    <col min="4362" max="4362" width="16.85546875" style="193" customWidth="1"/>
    <col min="4363" max="4604" width="9.140625" style="193"/>
    <col min="4605" max="4605" width="7.5703125" style="193" bestFit="1" customWidth="1"/>
    <col min="4606" max="4606" width="42.5703125" style="193" customWidth="1"/>
    <col min="4607" max="4607" width="28.140625" style="193" customWidth="1"/>
    <col min="4608" max="4608" width="42.42578125" style="193" customWidth="1"/>
    <col min="4609" max="4609" width="32.85546875" style="193" customWidth="1"/>
    <col min="4610" max="4610" width="36.28515625" style="193" customWidth="1"/>
    <col min="4611" max="4611" width="15.5703125" style="193" customWidth="1"/>
    <col min="4612" max="4612" width="13.7109375" style="193" customWidth="1"/>
    <col min="4613" max="4613" width="19.42578125" style="193" customWidth="1"/>
    <col min="4614" max="4614" width="21" style="193" customWidth="1"/>
    <col min="4615" max="4615" width="15" style="193" customWidth="1"/>
    <col min="4616" max="4616" width="16.42578125" style="193" customWidth="1"/>
    <col min="4617" max="4617" width="29.28515625" style="193" customWidth="1"/>
    <col min="4618" max="4618" width="16.85546875" style="193" customWidth="1"/>
    <col min="4619" max="4860" width="9.140625" style="193"/>
    <col min="4861" max="4861" width="7.5703125" style="193" bestFit="1" customWidth="1"/>
    <col min="4862" max="4862" width="42.5703125" style="193" customWidth="1"/>
    <col min="4863" max="4863" width="28.140625" style="193" customWidth="1"/>
    <col min="4864" max="4864" width="42.42578125" style="193" customWidth="1"/>
    <col min="4865" max="4865" width="32.85546875" style="193" customWidth="1"/>
    <col min="4866" max="4866" width="36.28515625" style="193" customWidth="1"/>
    <col min="4867" max="4867" width="15.5703125" style="193" customWidth="1"/>
    <col min="4868" max="4868" width="13.7109375" style="193" customWidth="1"/>
    <col min="4869" max="4869" width="19.42578125" style="193" customWidth="1"/>
    <col min="4870" max="4870" width="21" style="193" customWidth="1"/>
    <col min="4871" max="4871" width="15" style="193" customWidth="1"/>
    <col min="4872" max="4872" width="16.42578125" style="193" customWidth="1"/>
    <col min="4873" max="4873" width="29.28515625" style="193" customWidth="1"/>
    <col min="4874" max="4874" width="16.85546875" style="193" customWidth="1"/>
    <col min="4875" max="5116" width="9.140625" style="193"/>
    <col min="5117" max="5117" width="7.5703125" style="193" bestFit="1" customWidth="1"/>
    <col min="5118" max="5118" width="42.5703125" style="193" customWidth="1"/>
    <col min="5119" max="5119" width="28.140625" style="193" customWidth="1"/>
    <col min="5120" max="5120" width="42.42578125" style="193" customWidth="1"/>
    <col min="5121" max="5121" width="32.85546875" style="193" customWidth="1"/>
    <col min="5122" max="5122" width="36.28515625" style="193" customWidth="1"/>
    <col min="5123" max="5123" width="15.5703125" style="193" customWidth="1"/>
    <col min="5124" max="5124" width="13.7109375" style="193" customWidth="1"/>
    <col min="5125" max="5125" width="19.42578125" style="193" customWidth="1"/>
    <col min="5126" max="5126" width="21" style="193" customWidth="1"/>
    <col min="5127" max="5127" width="15" style="193" customWidth="1"/>
    <col min="5128" max="5128" width="16.42578125" style="193" customWidth="1"/>
    <col min="5129" max="5129" width="29.28515625" style="193" customWidth="1"/>
    <col min="5130" max="5130" width="16.85546875" style="193" customWidth="1"/>
    <col min="5131" max="5372" width="9.140625" style="193"/>
    <col min="5373" max="5373" width="7.5703125" style="193" bestFit="1" customWidth="1"/>
    <col min="5374" max="5374" width="42.5703125" style="193" customWidth="1"/>
    <col min="5375" max="5375" width="28.140625" style="193" customWidth="1"/>
    <col min="5376" max="5376" width="42.42578125" style="193" customWidth="1"/>
    <col min="5377" max="5377" width="32.85546875" style="193" customWidth="1"/>
    <col min="5378" max="5378" width="36.28515625" style="193" customWidth="1"/>
    <col min="5379" max="5379" width="15.5703125" style="193" customWidth="1"/>
    <col min="5380" max="5380" width="13.7109375" style="193" customWidth="1"/>
    <col min="5381" max="5381" width="19.42578125" style="193" customWidth="1"/>
    <col min="5382" max="5382" width="21" style="193" customWidth="1"/>
    <col min="5383" max="5383" width="15" style="193" customWidth="1"/>
    <col min="5384" max="5384" width="16.42578125" style="193" customWidth="1"/>
    <col min="5385" max="5385" width="29.28515625" style="193" customWidth="1"/>
    <col min="5386" max="5386" width="16.85546875" style="193" customWidth="1"/>
    <col min="5387" max="5628" width="9.140625" style="193"/>
    <col min="5629" max="5629" width="7.5703125" style="193" bestFit="1" customWidth="1"/>
    <col min="5630" max="5630" width="42.5703125" style="193" customWidth="1"/>
    <col min="5631" max="5631" width="28.140625" style="193" customWidth="1"/>
    <col min="5632" max="5632" width="42.42578125" style="193" customWidth="1"/>
    <col min="5633" max="5633" width="32.85546875" style="193" customWidth="1"/>
    <col min="5634" max="5634" width="36.28515625" style="193" customWidth="1"/>
    <col min="5635" max="5635" width="15.5703125" style="193" customWidth="1"/>
    <col min="5636" max="5636" width="13.7109375" style="193" customWidth="1"/>
    <col min="5637" max="5637" width="19.42578125" style="193" customWidth="1"/>
    <col min="5638" max="5638" width="21" style="193" customWidth="1"/>
    <col min="5639" max="5639" width="15" style="193" customWidth="1"/>
    <col min="5640" max="5640" width="16.42578125" style="193" customWidth="1"/>
    <col min="5641" max="5641" width="29.28515625" style="193" customWidth="1"/>
    <col min="5642" max="5642" width="16.85546875" style="193" customWidth="1"/>
    <col min="5643" max="5884" width="9.140625" style="193"/>
    <col min="5885" max="5885" width="7.5703125" style="193" bestFit="1" customWidth="1"/>
    <col min="5886" max="5886" width="42.5703125" style="193" customWidth="1"/>
    <col min="5887" max="5887" width="28.140625" style="193" customWidth="1"/>
    <col min="5888" max="5888" width="42.42578125" style="193" customWidth="1"/>
    <col min="5889" max="5889" width="32.85546875" style="193" customWidth="1"/>
    <col min="5890" max="5890" width="36.28515625" style="193" customWidth="1"/>
    <col min="5891" max="5891" width="15.5703125" style="193" customWidth="1"/>
    <col min="5892" max="5892" width="13.7109375" style="193" customWidth="1"/>
    <col min="5893" max="5893" width="19.42578125" style="193" customWidth="1"/>
    <col min="5894" max="5894" width="21" style="193" customWidth="1"/>
    <col min="5895" max="5895" width="15" style="193" customWidth="1"/>
    <col min="5896" max="5896" width="16.42578125" style="193" customWidth="1"/>
    <col min="5897" max="5897" width="29.28515625" style="193" customWidth="1"/>
    <col min="5898" max="5898" width="16.85546875" style="193" customWidth="1"/>
    <col min="5899" max="6140" width="9.140625" style="193"/>
    <col min="6141" max="6141" width="7.5703125" style="193" bestFit="1" customWidth="1"/>
    <col min="6142" max="6142" width="42.5703125" style="193" customWidth="1"/>
    <col min="6143" max="6143" width="28.140625" style="193" customWidth="1"/>
    <col min="6144" max="6144" width="42.42578125" style="193" customWidth="1"/>
    <col min="6145" max="6145" width="32.85546875" style="193" customWidth="1"/>
    <col min="6146" max="6146" width="36.28515625" style="193" customWidth="1"/>
    <col min="6147" max="6147" width="15.5703125" style="193" customWidth="1"/>
    <col min="6148" max="6148" width="13.7109375" style="193" customWidth="1"/>
    <col min="6149" max="6149" width="19.42578125" style="193" customWidth="1"/>
    <col min="6150" max="6150" width="21" style="193" customWidth="1"/>
    <col min="6151" max="6151" width="15" style="193" customWidth="1"/>
    <col min="6152" max="6152" width="16.42578125" style="193" customWidth="1"/>
    <col min="6153" max="6153" width="29.28515625" style="193" customWidth="1"/>
    <col min="6154" max="6154" width="16.85546875" style="193" customWidth="1"/>
    <col min="6155" max="6396" width="9.140625" style="193"/>
    <col min="6397" max="6397" width="7.5703125" style="193" bestFit="1" customWidth="1"/>
    <col min="6398" max="6398" width="42.5703125" style="193" customWidth="1"/>
    <col min="6399" max="6399" width="28.140625" style="193" customWidth="1"/>
    <col min="6400" max="6400" width="42.42578125" style="193" customWidth="1"/>
    <col min="6401" max="6401" width="32.85546875" style="193" customWidth="1"/>
    <col min="6402" max="6402" width="36.28515625" style="193" customWidth="1"/>
    <col min="6403" max="6403" width="15.5703125" style="193" customWidth="1"/>
    <col min="6404" max="6404" width="13.7109375" style="193" customWidth="1"/>
    <col min="6405" max="6405" width="19.42578125" style="193" customWidth="1"/>
    <col min="6406" max="6406" width="21" style="193" customWidth="1"/>
    <col min="6407" max="6407" width="15" style="193" customWidth="1"/>
    <col min="6408" max="6408" width="16.42578125" style="193" customWidth="1"/>
    <col min="6409" max="6409" width="29.28515625" style="193" customWidth="1"/>
    <col min="6410" max="6410" width="16.85546875" style="193" customWidth="1"/>
    <col min="6411" max="6652" width="9.140625" style="193"/>
    <col min="6653" max="6653" width="7.5703125" style="193" bestFit="1" customWidth="1"/>
    <col min="6654" max="6654" width="42.5703125" style="193" customWidth="1"/>
    <col min="6655" max="6655" width="28.140625" style="193" customWidth="1"/>
    <col min="6656" max="6656" width="42.42578125" style="193" customWidth="1"/>
    <col min="6657" max="6657" width="32.85546875" style="193" customWidth="1"/>
    <col min="6658" max="6658" width="36.28515625" style="193" customWidth="1"/>
    <col min="6659" max="6659" width="15.5703125" style="193" customWidth="1"/>
    <col min="6660" max="6660" width="13.7109375" style="193" customWidth="1"/>
    <col min="6661" max="6661" width="19.42578125" style="193" customWidth="1"/>
    <col min="6662" max="6662" width="21" style="193" customWidth="1"/>
    <col min="6663" max="6663" width="15" style="193" customWidth="1"/>
    <col min="6664" max="6664" width="16.42578125" style="193" customWidth="1"/>
    <col min="6665" max="6665" width="29.28515625" style="193" customWidth="1"/>
    <col min="6666" max="6666" width="16.85546875" style="193" customWidth="1"/>
    <col min="6667" max="6908" width="9.140625" style="193"/>
    <col min="6909" max="6909" width="7.5703125" style="193" bestFit="1" customWidth="1"/>
    <col min="6910" max="6910" width="42.5703125" style="193" customWidth="1"/>
    <col min="6911" max="6911" width="28.140625" style="193" customWidth="1"/>
    <col min="6912" max="6912" width="42.42578125" style="193" customWidth="1"/>
    <col min="6913" max="6913" width="32.85546875" style="193" customWidth="1"/>
    <col min="6914" max="6914" width="36.28515625" style="193" customWidth="1"/>
    <col min="6915" max="6915" width="15.5703125" style="193" customWidth="1"/>
    <col min="6916" max="6916" width="13.7109375" style="193" customWidth="1"/>
    <col min="6917" max="6917" width="19.42578125" style="193" customWidth="1"/>
    <col min="6918" max="6918" width="21" style="193" customWidth="1"/>
    <col min="6919" max="6919" width="15" style="193" customWidth="1"/>
    <col min="6920" max="6920" width="16.42578125" style="193" customWidth="1"/>
    <col min="6921" max="6921" width="29.28515625" style="193" customWidth="1"/>
    <col min="6922" max="6922" width="16.85546875" style="193" customWidth="1"/>
    <col min="6923" max="7164" width="9.140625" style="193"/>
    <col min="7165" max="7165" width="7.5703125" style="193" bestFit="1" customWidth="1"/>
    <col min="7166" max="7166" width="42.5703125" style="193" customWidth="1"/>
    <col min="7167" max="7167" width="28.140625" style="193" customWidth="1"/>
    <col min="7168" max="7168" width="42.42578125" style="193" customWidth="1"/>
    <col min="7169" max="7169" width="32.85546875" style="193" customWidth="1"/>
    <col min="7170" max="7170" width="36.28515625" style="193" customWidth="1"/>
    <col min="7171" max="7171" width="15.5703125" style="193" customWidth="1"/>
    <col min="7172" max="7172" width="13.7109375" style="193" customWidth="1"/>
    <col min="7173" max="7173" width="19.42578125" style="193" customWidth="1"/>
    <col min="7174" max="7174" width="21" style="193" customWidth="1"/>
    <col min="7175" max="7175" width="15" style="193" customWidth="1"/>
    <col min="7176" max="7176" width="16.42578125" style="193" customWidth="1"/>
    <col min="7177" max="7177" width="29.28515625" style="193" customWidth="1"/>
    <col min="7178" max="7178" width="16.85546875" style="193" customWidth="1"/>
    <col min="7179" max="7420" width="9.140625" style="193"/>
    <col min="7421" max="7421" width="7.5703125" style="193" bestFit="1" customWidth="1"/>
    <col min="7422" max="7422" width="42.5703125" style="193" customWidth="1"/>
    <col min="7423" max="7423" width="28.140625" style="193" customWidth="1"/>
    <col min="7424" max="7424" width="42.42578125" style="193" customWidth="1"/>
    <col min="7425" max="7425" width="32.85546875" style="193" customWidth="1"/>
    <col min="7426" max="7426" width="36.28515625" style="193" customWidth="1"/>
    <col min="7427" max="7427" width="15.5703125" style="193" customWidth="1"/>
    <col min="7428" max="7428" width="13.7109375" style="193" customWidth="1"/>
    <col min="7429" max="7429" width="19.42578125" style="193" customWidth="1"/>
    <col min="7430" max="7430" width="21" style="193" customWidth="1"/>
    <col min="7431" max="7431" width="15" style="193" customWidth="1"/>
    <col min="7432" max="7432" width="16.42578125" style="193" customWidth="1"/>
    <col min="7433" max="7433" width="29.28515625" style="193" customWidth="1"/>
    <col min="7434" max="7434" width="16.85546875" style="193" customWidth="1"/>
    <col min="7435" max="7676" width="9.140625" style="193"/>
    <col min="7677" max="7677" width="7.5703125" style="193" bestFit="1" customWidth="1"/>
    <col min="7678" max="7678" width="42.5703125" style="193" customWidth="1"/>
    <col min="7679" max="7679" width="28.140625" style="193" customWidth="1"/>
    <col min="7680" max="7680" width="42.42578125" style="193" customWidth="1"/>
    <col min="7681" max="7681" width="32.85546875" style="193" customWidth="1"/>
    <col min="7682" max="7682" width="36.28515625" style="193" customWidth="1"/>
    <col min="7683" max="7683" width="15.5703125" style="193" customWidth="1"/>
    <col min="7684" max="7684" width="13.7109375" style="193" customWidth="1"/>
    <col min="7685" max="7685" width="19.42578125" style="193" customWidth="1"/>
    <col min="7686" max="7686" width="21" style="193" customWidth="1"/>
    <col min="7687" max="7687" width="15" style="193" customWidth="1"/>
    <col min="7688" max="7688" width="16.42578125" style="193" customWidth="1"/>
    <col min="7689" max="7689" width="29.28515625" style="193" customWidth="1"/>
    <col min="7690" max="7690" width="16.85546875" style="193" customWidth="1"/>
    <col min="7691" max="7932" width="9.140625" style="193"/>
    <col min="7933" max="7933" width="7.5703125" style="193" bestFit="1" customWidth="1"/>
    <col min="7934" max="7934" width="42.5703125" style="193" customWidth="1"/>
    <col min="7935" max="7935" width="28.140625" style="193" customWidth="1"/>
    <col min="7936" max="7936" width="42.42578125" style="193" customWidth="1"/>
    <col min="7937" max="7937" width="32.85546875" style="193" customWidth="1"/>
    <col min="7938" max="7938" width="36.28515625" style="193" customWidth="1"/>
    <col min="7939" max="7939" width="15.5703125" style="193" customWidth="1"/>
    <col min="7940" max="7940" width="13.7109375" style="193" customWidth="1"/>
    <col min="7941" max="7941" width="19.42578125" style="193" customWidth="1"/>
    <col min="7942" max="7942" width="21" style="193" customWidth="1"/>
    <col min="7943" max="7943" width="15" style="193" customWidth="1"/>
    <col min="7944" max="7944" width="16.42578125" style="193" customWidth="1"/>
    <col min="7945" max="7945" width="29.28515625" style="193" customWidth="1"/>
    <col min="7946" max="7946" width="16.85546875" style="193" customWidth="1"/>
    <col min="7947" max="8188" width="9.140625" style="193"/>
    <col min="8189" max="8189" width="7.5703125" style="193" bestFit="1" customWidth="1"/>
    <col min="8190" max="8190" width="42.5703125" style="193" customWidth="1"/>
    <col min="8191" max="8191" width="28.140625" style="193" customWidth="1"/>
    <col min="8192" max="8192" width="42.42578125" style="193" customWidth="1"/>
    <col min="8193" max="8193" width="32.85546875" style="193" customWidth="1"/>
    <col min="8194" max="8194" width="36.28515625" style="193" customWidth="1"/>
    <col min="8195" max="8195" width="15.5703125" style="193" customWidth="1"/>
    <col min="8196" max="8196" width="13.7109375" style="193" customWidth="1"/>
    <col min="8197" max="8197" width="19.42578125" style="193" customWidth="1"/>
    <col min="8198" max="8198" width="21" style="193" customWidth="1"/>
    <col min="8199" max="8199" width="15" style="193" customWidth="1"/>
    <col min="8200" max="8200" width="16.42578125" style="193" customWidth="1"/>
    <col min="8201" max="8201" width="29.28515625" style="193" customWidth="1"/>
    <col min="8202" max="8202" width="16.85546875" style="193" customWidth="1"/>
    <col min="8203" max="8444" width="9.140625" style="193"/>
    <col min="8445" max="8445" width="7.5703125" style="193" bestFit="1" customWidth="1"/>
    <col min="8446" max="8446" width="42.5703125" style="193" customWidth="1"/>
    <col min="8447" max="8447" width="28.140625" style="193" customWidth="1"/>
    <col min="8448" max="8448" width="42.42578125" style="193" customWidth="1"/>
    <col min="8449" max="8449" width="32.85546875" style="193" customWidth="1"/>
    <col min="8450" max="8450" width="36.28515625" style="193" customWidth="1"/>
    <col min="8451" max="8451" width="15.5703125" style="193" customWidth="1"/>
    <col min="8452" max="8452" width="13.7109375" style="193" customWidth="1"/>
    <col min="8453" max="8453" width="19.42578125" style="193" customWidth="1"/>
    <col min="8454" max="8454" width="21" style="193" customWidth="1"/>
    <col min="8455" max="8455" width="15" style="193" customWidth="1"/>
    <col min="8456" max="8456" width="16.42578125" style="193" customWidth="1"/>
    <col min="8457" max="8457" width="29.28515625" style="193" customWidth="1"/>
    <col min="8458" max="8458" width="16.85546875" style="193" customWidth="1"/>
    <col min="8459" max="8700" width="9.140625" style="193"/>
    <col min="8701" max="8701" width="7.5703125" style="193" bestFit="1" customWidth="1"/>
    <col min="8702" max="8702" width="42.5703125" style="193" customWidth="1"/>
    <col min="8703" max="8703" width="28.140625" style="193" customWidth="1"/>
    <col min="8704" max="8704" width="42.42578125" style="193" customWidth="1"/>
    <col min="8705" max="8705" width="32.85546875" style="193" customWidth="1"/>
    <col min="8706" max="8706" width="36.28515625" style="193" customWidth="1"/>
    <col min="8707" max="8707" width="15.5703125" style="193" customWidth="1"/>
    <col min="8708" max="8708" width="13.7109375" style="193" customWidth="1"/>
    <col min="8709" max="8709" width="19.42578125" style="193" customWidth="1"/>
    <col min="8710" max="8710" width="21" style="193" customWidth="1"/>
    <col min="8711" max="8711" width="15" style="193" customWidth="1"/>
    <col min="8712" max="8712" width="16.42578125" style="193" customWidth="1"/>
    <col min="8713" max="8713" width="29.28515625" style="193" customWidth="1"/>
    <col min="8714" max="8714" width="16.85546875" style="193" customWidth="1"/>
    <col min="8715" max="8956" width="9.140625" style="193"/>
    <col min="8957" max="8957" width="7.5703125" style="193" bestFit="1" customWidth="1"/>
    <col min="8958" max="8958" width="42.5703125" style="193" customWidth="1"/>
    <col min="8959" max="8959" width="28.140625" style="193" customWidth="1"/>
    <col min="8960" max="8960" width="42.42578125" style="193" customWidth="1"/>
    <col min="8961" max="8961" width="32.85546875" style="193" customWidth="1"/>
    <col min="8962" max="8962" width="36.28515625" style="193" customWidth="1"/>
    <col min="8963" max="8963" width="15.5703125" style="193" customWidth="1"/>
    <col min="8964" max="8964" width="13.7109375" style="193" customWidth="1"/>
    <col min="8965" max="8965" width="19.42578125" style="193" customWidth="1"/>
    <col min="8966" max="8966" width="21" style="193" customWidth="1"/>
    <col min="8967" max="8967" width="15" style="193" customWidth="1"/>
    <col min="8968" max="8968" width="16.42578125" style="193" customWidth="1"/>
    <col min="8969" max="8969" width="29.28515625" style="193" customWidth="1"/>
    <col min="8970" max="8970" width="16.85546875" style="193" customWidth="1"/>
    <col min="8971" max="9212" width="9.140625" style="193"/>
    <col min="9213" max="9213" width="7.5703125" style="193" bestFit="1" customWidth="1"/>
    <col min="9214" max="9214" width="42.5703125" style="193" customWidth="1"/>
    <col min="9215" max="9215" width="28.140625" style="193" customWidth="1"/>
    <col min="9216" max="9216" width="42.42578125" style="193" customWidth="1"/>
    <col min="9217" max="9217" width="32.85546875" style="193" customWidth="1"/>
    <col min="9218" max="9218" width="36.28515625" style="193" customWidth="1"/>
    <col min="9219" max="9219" width="15.5703125" style="193" customWidth="1"/>
    <col min="9220" max="9220" width="13.7109375" style="193" customWidth="1"/>
    <col min="9221" max="9221" width="19.42578125" style="193" customWidth="1"/>
    <col min="9222" max="9222" width="21" style="193" customWidth="1"/>
    <col min="9223" max="9223" width="15" style="193" customWidth="1"/>
    <col min="9224" max="9224" width="16.42578125" style="193" customWidth="1"/>
    <col min="9225" max="9225" width="29.28515625" style="193" customWidth="1"/>
    <col min="9226" max="9226" width="16.85546875" style="193" customWidth="1"/>
    <col min="9227" max="9468" width="9.140625" style="193"/>
    <col min="9469" max="9469" width="7.5703125" style="193" bestFit="1" customWidth="1"/>
    <col min="9470" max="9470" width="42.5703125" style="193" customWidth="1"/>
    <col min="9471" max="9471" width="28.140625" style="193" customWidth="1"/>
    <col min="9472" max="9472" width="42.42578125" style="193" customWidth="1"/>
    <col min="9473" max="9473" width="32.85546875" style="193" customWidth="1"/>
    <col min="9474" max="9474" width="36.28515625" style="193" customWidth="1"/>
    <col min="9475" max="9475" width="15.5703125" style="193" customWidth="1"/>
    <col min="9476" max="9476" width="13.7109375" style="193" customWidth="1"/>
    <col min="9477" max="9477" width="19.42578125" style="193" customWidth="1"/>
    <col min="9478" max="9478" width="21" style="193" customWidth="1"/>
    <col min="9479" max="9479" width="15" style="193" customWidth="1"/>
    <col min="9480" max="9480" width="16.42578125" style="193" customWidth="1"/>
    <col min="9481" max="9481" width="29.28515625" style="193" customWidth="1"/>
    <col min="9482" max="9482" width="16.85546875" style="193" customWidth="1"/>
    <col min="9483" max="9724" width="9.140625" style="193"/>
    <col min="9725" max="9725" width="7.5703125" style="193" bestFit="1" customWidth="1"/>
    <col min="9726" max="9726" width="42.5703125" style="193" customWidth="1"/>
    <col min="9727" max="9727" width="28.140625" style="193" customWidth="1"/>
    <col min="9728" max="9728" width="42.42578125" style="193" customWidth="1"/>
    <col min="9729" max="9729" width="32.85546875" style="193" customWidth="1"/>
    <col min="9730" max="9730" width="36.28515625" style="193" customWidth="1"/>
    <col min="9731" max="9731" width="15.5703125" style="193" customWidth="1"/>
    <col min="9732" max="9732" width="13.7109375" style="193" customWidth="1"/>
    <col min="9733" max="9733" width="19.42578125" style="193" customWidth="1"/>
    <col min="9734" max="9734" width="21" style="193" customWidth="1"/>
    <col min="9735" max="9735" width="15" style="193" customWidth="1"/>
    <col min="9736" max="9736" width="16.42578125" style="193" customWidth="1"/>
    <col min="9737" max="9737" width="29.28515625" style="193" customWidth="1"/>
    <col min="9738" max="9738" width="16.85546875" style="193" customWidth="1"/>
    <col min="9739" max="9980" width="9.140625" style="193"/>
    <col min="9981" max="9981" width="7.5703125" style="193" bestFit="1" customWidth="1"/>
    <col min="9982" max="9982" width="42.5703125" style="193" customWidth="1"/>
    <col min="9983" max="9983" width="28.140625" style="193" customWidth="1"/>
    <col min="9984" max="9984" width="42.42578125" style="193" customWidth="1"/>
    <col min="9985" max="9985" width="32.85546875" style="193" customWidth="1"/>
    <col min="9986" max="9986" width="36.28515625" style="193" customWidth="1"/>
    <col min="9987" max="9987" width="15.5703125" style="193" customWidth="1"/>
    <col min="9988" max="9988" width="13.7109375" style="193" customWidth="1"/>
    <col min="9989" max="9989" width="19.42578125" style="193" customWidth="1"/>
    <col min="9990" max="9990" width="21" style="193" customWidth="1"/>
    <col min="9991" max="9991" width="15" style="193" customWidth="1"/>
    <col min="9992" max="9992" width="16.42578125" style="193" customWidth="1"/>
    <col min="9993" max="9993" width="29.28515625" style="193" customWidth="1"/>
    <col min="9994" max="9994" width="16.85546875" style="193" customWidth="1"/>
    <col min="9995" max="10236" width="9.140625" style="193"/>
    <col min="10237" max="10237" width="7.5703125" style="193" bestFit="1" customWidth="1"/>
    <col min="10238" max="10238" width="42.5703125" style="193" customWidth="1"/>
    <col min="10239" max="10239" width="28.140625" style="193" customWidth="1"/>
    <col min="10240" max="10240" width="42.42578125" style="193" customWidth="1"/>
    <col min="10241" max="10241" width="32.85546875" style="193" customWidth="1"/>
    <col min="10242" max="10242" width="36.28515625" style="193" customWidth="1"/>
    <col min="10243" max="10243" width="15.5703125" style="193" customWidth="1"/>
    <col min="10244" max="10244" width="13.7109375" style="193" customWidth="1"/>
    <col min="10245" max="10245" width="19.42578125" style="193" customWidth="1"/>
    <col min="10246" max="10246" width="21" style="193" customWidth="1"/>
    <col min="10247" max="10247" width="15" style="193" customWidth="1"/>
    <col min="10248" max="10248" width="16.42578125" style="193" customWidth="1"/>
    <col min="10249" max="10249" width="29.28515625" style="193" customWidth="1"/>
    <col min="10250" max="10250" width="16.85546875" style="193" customWidth="1"/>
    <col min="10251" max="10492" width="9.140625" style="193"/>
    <col min="10493" max="10493" width="7.5703125" style="193" bestFit="1" customWidth="1"/>
    <col min="10494" max="10494" width="42.5703125" style="193" customWidth="1"/>
    <col min="10495" max="10495" width="28.140625" style="193" customWidth="1"/>
    <col min="10496" max="10496" width="42.42578125" style="193" customWidth="1"/>
    <col min="10497" max="10497" width="32.85546875" style="193" customWidth="1"/>
    <col min="10498" max="10498" width="36.28515625" style="193" customWidth="1"/>
    <col min="10499" max="10499" width="15.5703125" style="193" customWidth="1"/>
    <col min="10500" max="10500" width="13.7109375" style="193" customWidth="1"/>
    <col min="10501" max="10501" width="19.42578125" style="193" customWidth="1"/>
    <col min="10502" max="10502" width="21" style="193" customWidth="1"/>
    <col min="10503" max="10503" width="15" style="193" customWidth="1"/>
    <col min="10504" max="10504" width="16.42578125" style="193" customWidth="1"/>
    <col min="10505" max="10505" width="29.28515625" style="193" customWidth="1"/>
    <col min="10506" max="10506" width="16.85546875" style="193" customWidth="1"/>
    <col min="10507" max="10748" width="9.140625" style="193"/>
    <col min="10749" max="10749" width="7.5703125" style="193" bestFit="1" customWidth="1"/>
    <col min="10750" max="10750" width="42.5703125" style="193" customWidth="1"/>
    <col min="10751" max="10751" width="28.140625" style="193" customWidth="1"/>
    <col min="10752" max="10752" width="42.42578125" style="193" customWidth="1"/>
    <col min="10753" max="10753" width="32.85546875" style="193" customWidth="1"/>
    <col min="10754" max="10754" width="36.28515625" style="193" customWidth="1"/>
    <col min="10755" max="10755" width="15.5703125" style="193" customWidth="1"/>
    <col min="10756" max="10756" width="13.7109375" style="193" customWidth="1"/>
    <col min="10757" max="10757" width="19.42578125" style="193" customWidth="1"/>
    <col min="10758" max="10758" width="21" style="193" customWidth="1"/>
    <col min="10759" max="10759" width="15" style="193" customWidth="1"/>
    <col min="10760" max="10760" width="16.42578125" style="193" customWidth="1"/>
    <col min="10761" max="10761" width="29.28515625" style="193" customWidth="1"/>
    <col min="10762" max="10762" width="16.85546875" style="193" customWidth="1"/>
    <col min="10763" max="11004" width="9.140625" style="193"/>
    <col min="11005" max="11005" width="7.5703125" style="193" bestFit="1" customWidth="1"/>
    <col min="11006" max="11006" width="42.5703125" style="193" customWidth="1"/>
    <col min="11007" max="11007" width="28.140625" style="193" customWidth="1"/>
    <col min="11008" max="11008" width="42.42578125" style="193" customWidth="1"/>
    <col min="11009" max="11009" width="32.85546875" style="193" customWidth="1"/>
    <col min="11010" max="11010" width="36.28515625" style="193" customWidth="1"/>
    <col min="11011" max="11011" width="15.5703125" style="193" customWidth="1"/>
    <col min="11012" max="11012" width="13.7109375" style="193" customWidth="1"/>
    <col min="11013" max="11013" width="19.42578125" style="193" customWidth="1"/>
    <col min="11014" max="11014" width="21" style="193" customWidth="1"/>
    <col min="11015" max="11015" width="15" style="193" customWidth="1"/>
    <col min="11016" max="11016" width="16.42578125" style="193" customWidth="1"/>
    <col min="11017" max="11017" width="29.28515625" style="193" customWidth="1"/>
    <col min="11018" max="11018" width="16.85546875" style="193" customWidth="1"/>
    <col min="11019" max="11260" width="9.140625" style="193"/>
    <col min="11261" max="11261" width="7.5703125" style="193" bestFit="1" customWidth="1"/>
    <col min="11262" max="11262" width="42.5703125" style="193" customWidth="1"/>
    <col min="11263" max="11263" width="28.140625" style="193" customWidth="1"/>
    <col min="11264" max="11264" width="42.42578125" style="193" customWidth="1"/>
    <col min="11265" max="11265" width="32.85546875" style="193" customWidth="1"/>
    <col min="11266" max="11266" width="36.28515625" style="193" customWidth="1"/>
    <col min="11267" max="11267" width="15.5703125" style="193" customWidth="1"/>
    <col min="11268" max="11268" width="13.7109375" style="193" customWidth="1"/>
    <col min="11269" max="11269" width="19.42578125" style="193" customWidth="1"/>
    <col min="11270" max="11270" width="21" style="193" customWidth="1"/>
    <col min="11271" max="11271" width="15" style="193" customWidth="1"/>
    <col min="11272" max="11272" width="16.42578125" style="193" customWidth="1"/>
    <col min="11273" max="11273" width="29.28515625" style="193" customWidth="1"/>
    <col min="11274" max="11274" width="16.85546875" style="193" customWidth="1"/>
    <col min="11275" max="11516" width="9.140625" style="193"/>
    <col min="11517" max="11517" width="7.5703125" style="193" bestFit="1" customWidth="1"/>
    <col min="11518" max="11518" width="42.5703125" style="193" customWidth="1"/>
    <col min="11519" max="11519" width="28.140625" style="193" customWidth="1"/>
    <col min="11520" max="11520" width="42.42578125" style="193" customWidth="1"/>
    <col min="11521" max="11521" width="32.85546875" style="193" customWidth="1"/>
    <col min="11522" max="11522" width="36.28515625" style="193" customWidth="1"/>
    <col min="11523" max="11523" width="15.5703125" style="193" customWidth="1"/>
    <col min="11524" max="11524" width="13.7109375" style="193" customWidth="1"/>
    <col min="11525" max="11525" width="19.42578125" style="193" customWidth="1"/>
    <col min="11526" max="11526" width="21" style="193" customWidth="1"/>
    <col min="11527" max="11527" width="15" style="193" customWidth="1"/>
    <col min="11528" max="11528" width="16.42578125" style="193" customWidth="1"/>
    <col min="11529" max="11529" width="29.28515625" style="193" customWidth="1"/>
    <col min="11530" max="11530" width="16.85546875" style="193" customWidth="1"/>
    <col min="11531" max="11772" width="9.140625" style="193"/>
    <col min="11773" max="11773" width="7.5703125" style="193" bestFit="1" customWidth="1"/>
    <col min="11774" max="11774" width="42.5703125" style="193" customWidth="1"/>
    <col min="11775" max="11775" width="28.140625" style="193" customWidth="1"/>
    <col min="11776" max="11776" width="42.42578125" style="193" customWidth="1"/>
    <col min="11777" max="11777" width="32.85546875" style="193" customWidth="1"/>
    <col min="11778" max="11778" width="36.28515625" style="193" customWidth="1"/>
    <col min="11779" max="11779" width="15.5703125" style="193" customWidth="1"/>
    <col min="11780" max="11780" width="13.7109375" style="193" customWidth="1"/>
    <col min="11781" max="11781" width="19.42578125" style="193" customWidth="1"/>
    <col min="11782" max="11782" width="21" style="193" customWidth="1"/>
    <col min="11783" max="11783" width="15" style="193" customWidth="1"/>
    <col min="11784" max="11784" width="16.42578125" style="193" customWidth="1"/>
    <col min="11785" max="11785" width="29.28515625" style="193" customWidth="1"/>
    <col min="11786" max="11786" width="16.85546875" style="193" customWidth="1"/>
    <col min="11787" max="12028" width="9.140625" style="193"/>
    <col min="12029" max="12029" width="7.5703125" style="193" bestFit="1" customWidth="1"/>
    <col min="12030" max="12030" width="42.5703125" style="193" customWidth="1"/>
    <col min="12031" max="12031" width="28.140625" style="193" customWidth="1"/>
    <col min="12032" max="12032" width="42.42578125" style="193" customWidth="1"/>
    <col min="12033" max="12033" width="32.85546875" style="193" customWidth="1"/>
    <col min="12034" max="12034" width="36.28515625" style="193" customWidth="1"/>
    <col min="12035" max="12035" width="15.5703125" style="193" customWidth="1"/>
    <col min="12036" max="12036" width="13.7109375" style="193" customWidth="1"/>
    <col min="12037" max="12037" width="19.42578125" style="193" customWidth="1"/>
    <col min="12038" max="12038" width="21" style="193" customWidth="1"/>
    <col min="12039" max="12039" width="15" style="193" customWidth="1"/>
    <col min="12040" max="12040" width="16.42578125" style="193" customWidth="1"/>
    <col min="12041" max="12041" width="29.28515625" style="193" customWidth="1"/>
    <col min="12042" max="12042" width="16.85546875" style="193" customWidth="1"/>
    <col min="12043" max="12284" width="9.140625" style="193"/>
    <col min="12285" max="12285" width="7.5703125" style="193" bestFit="1" customWidth="1"/>
    <col min="12286" max="12286" width="42.5703125" style="193" customWidth="1"/>
    <col min="12287" max="12287" width="28.140625" style="193" customWidth="1"/>
    <col min="12288" max="12288" width="42.42578125" style="193" customWidth="1"/>
    <col min="12289" max="12289" width="32.85546875" style="193" customWidth="1"/>
    <col min="12290" max="12290" width="36.28515625" style="193" customWidth="1"/>
    <col min="12291" max="12291" width="15.5703125" style="193" customWidth="1"/>
    <col min="12292" max="12292" width="13.7109375" style="193" customWidth="1"/>
    <col min="12293" max="12293" width="19.42578125" style="193" customWidth="1"/>
    <col min="12294" max="12294" width="21" style="193" customWidth="1"/>
    <col min="12295" max="12295" width="15" style="193" customWidth="1"/>
    <col min="12296" max="12296" width="16.42578125" style="193" customWidth="1"/>
    <col min="12297" max="12297" width="29.28515625" style="193" customWidth="1"/>
    <col min="12298" max="12298" width="16.85546875" style="193" customWidth="1"/>
    <col min="12299" max="12540" width="9.140625" style="193"/>
    <col min="12541" max="12541" width="7.5703125" style="193" bestFit="1" customWidth="1"/>
    <col min="12542" max="12542" width="42.5703125" style="193" customWidth="1"/>
    <col min="12543" max="12543" width="28.140625" style="193" customWidth="1"/>
    <col min="12544" max="12544" width="42.42578125" style="193" customWidth="1"/>
    <col min="12545" max="12545" width="32.85546875" style="193" customWidth="1"/>
    <col min="12546" max="12546" width="36.28515625" style="193" customWidth="1"/>
    <col min="12547" max="12547" width="15.5703125" style="193" customWidth="1"/>
    <col min="12548" max="12548" width="13.7109375" style="193" customWidth="1"/>
    <col min="12549" max="12549" width="19.42578125" style="193" customWidth="1"/>
    <col min="12550" max="12550" width="21" style="193" customWidth="1"/>
    <col min="12551" max="12551" width="15" style="193" customWidth="1"/>
    <col min="12552" max="12552" width="16.42578125" style="193" customWidth="1"/>
    <col min="12553" max="12553" width="29.28515625" style="193" customWidth="1"/>
    <col min="12554" max="12554" width="16.85546875" style="193" customWidth="1"/>
    <col min="12555" max="12796" width="9.140625" style="193"/>
    <col min="12797" max="12797" width="7.5703125" style="193" bestFit="1" customWidth="1"/>
    <col min="12798" max="12798" width="42.5703125" style="193" customWidth="1"/>
    <col min="12799" max="12799" width="28.140625" style="193" customWidth="1"/>
    <col min="12800" max="12800" width="42.42578125" style="193" customWidth="1"/>
    <col min="12801" max="12801" width="32.85546875" style="193" customWidth="1"/>
    <col min="12802" max="12802" width="36.28515625" style="193" customWidth="1"/>
    <col min="12803" max="12803" width="15.5703125" style="193" customWidth="1"/>
    <col min="12804" max="12804" width="13.7109375" style="193" customWidth="1"/>
    <col min="12805" max="12805" width="19.42578125" style="193" customWidth="1"/>
    <col min="12806" max="12806" width="21" style="193" customWidth="1"/>
    <col min="12807" max="12807" width="15" style="193" customWidth="1"/>
    <col min="12808" max="12808" width="16.42578125" style="193" customWidth="1"/>
    <col min="12809" max="12809" width="29.28515625" style="193" customWidth="1"/>
    <col min="12810" max="12810" width="16.85546875" style="193" customWidth="1"/>
    <col min="12811" max="13052" width="9.140625" style="193"/>
    <col min="13053" max="13053" width="7.5703125" style="193" bestFit="1" customWidth="1"/>
    <col min="13054" max="13054" width="42.5703125" style="193" customWidth="1"/>
    <col min="13055" max="13055" width="28.140625" style="193" customWidth="1"/>
    <col min="13056" max="13056" width="42.42578125" style="193" customWidth="1"/>
    <col min="13057" max="13057" width="32.85546875" style="193" customWidth="1"/>
    <col min="13058" max="13058" width="36.28515625" style="193" customWidth="1"/>
    <col min="13059" max="13059" width="15.5703125" style="193" customWidth="1"/>
    <col min="13060" max="13060" width="13.7109375" style="193" customWidth="1"/>
    <col min="13061" max="13061" width="19.42578125" style="193" customWidth="1"/>
    <col min="13062" max="13062" width="21" style="193" customWidth="1"/>
    <col min="13063" max="13063" width="15" style="193" customWidth="1"/>
    <col min="13064" max="13064" width="16.42578125" style="193" customWidth="1"/>
    <col min="13065" max="13065" width="29.28515625" style="193" customWidth="1"/>
    <col min="13066" max="13066" width="16.85546875" style="193" customWidth="1"/>
    <col min="13067" max="13308" width="9.140625" style="193"/>
    <col min="13309" max="13309" width="7.5703125" style="193" bestFit="1" customWidth="1"/>
    <col min="13310" max="13310" width="42.5703125" style="193" customWidth="1"/>
    <col min="13311" max="13311" width="28.140625" style="193" customWidth="1"/>
    <col min="13312" max="13312" width="42.42578125" style="193" customWidth="1"/>
    <col min="13313" max="13313" width="32.85546875" style="193" customWidth="1"/>
    <col min="13314" max="13314" width="36.28515625" style="193" customWidth="1"/>
    <col min="13315" max="13315" width="15.5703125" style="193" customWidth="1"/>
    <col min="13316" max="13316" width="13.7109375" style="193" customWidth="1"/>
    <col min="13317" max="13317" width="19.42578125" style="193" customWidth="1"/>
    <col min="13318" max="13318" width="21" style="193" customWidth="1"/>
    <col min="13319" max="13319" width="15" style="193" customWidth="1"/>
    <col min="13320" max="13320" width="16.42578125" style="193" customWidth="1"/>
    <col min="13321" max="13321" width="29.28515625" style="193" customWidth="1"/>
    <col min="13322" max="13322" width="16.85546875" style="193" customWidth="1"/>
    <col min="13323" max="13564" width="9.140625" style="193"/>
    <col min="13565" max="13565" width="7.5703125" style="193" bestFit="1" customWidth="1"/>
    <col min="13566" max="13566" width="42.5703125" style="193" customWidth="1"/>
    <col min="13567" max="13567" width="28.140625" style="193" customWidth="1"/>
    <col min="13568" max="13568" width="42.42578125" style="193" customWidth="1"/>
    <col min="13569" max="13569" width="32.85546875" style="193" customWidth="1"/>
    <col min="13570" max="13570" width="36.28515625" style="193" customWidth="1"/>
    <col min="13571" max="13571" width="15.5703125" style="193" customWidth="1"/>
    <col min="13572" max="13572" width="13.7109375" style="193" customWidth="1"/>
    <col min="13573" max="13573" width="19.42578125" style="193" customWidth="1"/>
    <col min="13574" max="13574" width="21" style="193" customWidth="1"/>
    <col min="13575" max="13575" width="15" style="193" customWidth="1"/>
    <col min="13576" max="13576" width="16.42578125" style="193" customWidth="1"/>
    <col min="13577" max="13577" width="29.28515625" style="193" customWidth="1"/>
    <col min="13578" max="13578" width="16.85546875" style="193" customWidth="1"/>
    <col min="13579" max="13820" width="9.140625" style="193"/>
    <col min="13821" max="13821" width="7.5703125" style="193" bestFit="1" customWidth="1"/>
    <col min="13822" max="13822" width="42.5703125" style="193" customWidth="1"/>
    <col min="13823" max="13823" width="28.140625" style="193" customWidth="1"/>
    <col min="13824" max="13824" width="42.42578125" style="193" customWidth="1"/>
    <col min="13825" max="13825" width="32.85546875" style="193" customWidth="1"/>
    <col min="13826" max="13826" width="36.28515625" style="193" customWidth="1"/>
    <col min="13827" max="13827" width="15.5703125" style="193" customWidth="1"/>
    <col min="13828" max="13828" width="13.7109375" style="193" customWidth="1"/>
    <col min="13829" max="13829" width="19.42578125" style="193" customWidth="1"/>
    <col min="13830" max="13830" width="21" style="193" customWidth="1"/>
    <col min="13831" max="13831" width="15" style="193" customWidth="1"/>
    <col min="13832" max="13832" width="16.42578125" style="193" customWidth="1"/>
    <col min="13833" max="13833" width="29.28515625" style="193" customWidth="1"/>
    <col min="13834" max="13834" width="16.85546875" style="193" customWidth="1"/>
    <col min="13835" max="14076" width="9.140625" style="193"/>
    <col min="14077" max="14077" width="7.5703125" style="193" bestFit="1" customWidth="1"/>
    <col min="14078" max="14078" width="42.5703125" style="193" customWidth="1"/>
    <col min="14079" max="14079" width="28.140625" style="193" customWidth="1"/>
    <col min="14080" max="14080" width="42.42578125" style="193" customWidth="1"/>
    <col min="14081" max="14081" width="32.85546875" style="193" customWidth="1"/>
    <col min="14082" max="14082" width="36.28515625" style="193" customWidth="1"/>
    <col min="14083" max="14083" width="15.5703125" style="193" customWidth="1"/>
    <col min="14084" max="14084" width="13.7109375" style="193" customWidth="1"/>
    <col min="14085" max="14085" width="19.42578125" style="193" customWidth="1"/>
    <col min="14086" max="14086" width="21" style="193" customWidth="1"/>
    <col min="14087" max="14087" width="15" style="193" customWidth="1"/>
    <col min="14088" max="14088" width="16.42578125" style="193" customWidth="1"/>
    <col min="14089" max="14089" width="29.28515625" style="193" customWidth="1"/>
    <col min="14090" max="14090" width="16.85546875" style="193" customWidth="1"/>
    <col min="14091" max="14332" width="9.140625" style="193"/>
    <col min="14333" max="14333" width="7.5703125" style="193" bestFit="1" customWidth="1"/>
    <col min="14334" max="14334" width="42.5703125" style="193" customWidth="1"/>
    <col min="14335" max="14335" width="28.140625" style="193" customWidth="1"/>
    <col min="14336" max="14336" width="42.42578125" style="193" customWidth="1"/>
    <col min="14337" max="14337" width="32.85546875" style="193" customWidth="1"/>
    <col min="14338" max="14338" width="36.28515625" style="193" customWidth="1"/>
    <col min="14339" max="14339" width="15.5703125" style="193" customWidth="1"/>
    <col min="14340" max="14340" width="13.7109375" style="193" customWidth="1"/>
    <col min="14341" max="14341" width="19.42578125" style="193" customWidth="1"/>
    <col min="14342" max="14342" width="21" style="193" customWidth="1"/>
    <col min="14343" max="14343" width="15" style="193" customWidth="1"/>
    <col min="14344" max="14344" width="16.42578125" style="193" customWidth="1"/>
    <col min="14345" max="14345" width="29.28515625" style="193" customWidth="1"/>
    <col min="14346" max="14346" width="16.85546875" style="193" customWidth="1"/>
    <col min="14347" max="14588" width="9.140625" style="193"/>
    <col min="14589" max="14589" width="7.5703125" style="193" bestFit="1" customWidth="1"/>
    <col min="14590" max="14590" width="42.5703125" style="193" customWidth="1"/>
    <col min="14591" max="14591" width="28.140625" style="193" customWidth="1"/>
    <col min="14592" max="14592" width="42.42578125" style="193" customWidth="1"/>
    <col min="14593" max="14593" width="32.85546875" style="193" customWidth="1"/>
    <col min="14594" max="14594" width="36.28515625" style="193" customWidth="1"/>
    <col min="14595" max="14595" width="15.5703125" style="193" customWidth="1"/>
    <col min="14596" max="14596" width="13.7109375" style="193" customWidth="1"/>
    <col min="14597" max="14597" width="19.42578125" style="193" customWidth="1"/>
    <col min="14598" max="14598" width="21" style="193" customWidth="1"/>
    <col min="14599" max="14599" width="15" style="193" customWidth="1"/>
    <col min="14600" max="14600" width="16.42578125" style="193" customWidth="1"/>
    <col min="14601" max="14601" width="29.28515625" style="193" customWidth="1"/>
    <col min="14602" max="14602" width="16.85546875" style="193" customWidth="1"/>
    <col min="14603" max="14844" width="9.140625" style="193"/>
    <col min="14845" max="14845" width="7.5703125" style="193" bestFit="1" customWidth="1"/>
    <col min="14846" max="14846" width="42.5703125" style="193" customWidth="1"/>
    <col min="14847" max="14847" width="28.140625" style="193" customWidth="1"/>
    <col min="14848" max="14848" width="42.42578125" style="193" customWidth="1"/>
    <col min="14849" max="14849" width="32.85546875" style="193" customWidth="1"/>
    <col min="14850" max="14850" width="36.28515625" style="193" customWidth="1"/>
    <col min="14851" max="14851" width="15.5703125" style="193" customWidth="1"/>
    <col min="14852" max="14852" width="13.7109375" style="193" customWidth="1"/>
    <col min="14853" max="14853" width="19.42578125" style="193" customWidth="1"/>
    <col min="14854" max="14854" width="21" style="193" customWidth="1"/>
    <col min="14855" max="14855" width="15" style="193" customWidth="1"/>
    <col min="14856" max="14856" width="16.42578125" style="193" customWidth="1"/>
    <col min="14857" max="14857" width="29.28515625" style="193" customWidth="1"/>
    <col min="14858" max="14858" width="16.85546875" style="193" customWidth="1"/>
    <col min="14859" max="15100" width="9.140625" style="193"/>
    <col min="15101" max="15101" width="7.5703125" style="193" bestFit="1" customWidth="1"/>
    <col min="15102" max="15102" width="42.5703125" style="193" customWidth="1"/>
    <col min="15103" max="15103" width="28.140625" style="193" customWidth="1"/>
    <col min="15104" max="15104" width="42.42578125" style="193" customWidth="1"/>
    <col min="15105" max="15105" width="32.85546875" style="193" customWidth="1"/>
    <col min="15106" max="15106" width="36.28515625" style="193" customWidth="1"/>
    <col min="15107" max="15107" width="15.5703125" style="193" customWidth="1"/>
    <col min="15108" max="15108" width="13.7109375" style="193" customWidth="1"/>
    <col min="15109" max="15109" width="19.42578125" style="193" customWidth="1"/>
    <col min="15110" max="15110" width="21" style="193" customWidth="1"/>
    <col min="15111" max="15111" width="15" style="193" customWidth="1"/>
    <col min="15112" max="15112" width="16.42578125" style="193" customWidth="1"/>
    <col min="15113" max="15113" width="29.28515625" style="193" customWidth="1"/>
    <col min="15114" max="15114" width="16.85546875" style="193" customWidth="1"/>
    <col min="15115" max="15356" width="9.140625" style="193"/>
    <col min="15357" max="15357" width="7.5703125" style="193" bestFit="1" customWidth="1"/>
    <col min="15358" max="15358" width="42.5703125" style="193" customWidth="1"/>
    <col min="15359" max="15359" width="28.140625" style="193" customWidth="1"/>
    <col min="15360" max="15360" width="42.42578125" style="193" customWidth="1"/>
    <col min="15361" max="15361" width="32.85546875" style="193" customWidth="1"/>
    <col min="15362" max="15362" width="36.28515625" style="193" customWidth="1"/>
    <col min="15363" max="15363" width="15.5703125" style="193" customWidth="1"/>
    <col min="15364" max="15364" width="13.7109375" style="193" customWidth="1"/>
    <col min="15365" max="15365" width="19.42578125" style="193" customWidth="1"/>
    <col min="15366" max="15366" width="21" style="193" customWidth="1"/>
    <col min="15367" max="15367" width="15" style="193" customWidth="1"/>
    <col min="15368" max="15368" width="16.42578125" style="193" customWidth="1"/>
    <col min="15369" max="15369" width="29.28515625" style="193" customWidth="1"/>
    <col min="15370" max="15370" width="16.85546875" style="193" customWidth="1"/>
    <col min="15371" max="15612" width="9.140625" style="193"/>
    <col min="15613" max="15613" width="7.5703125" style="193" bestFit="1" customWidth="1"/>
    <col min="15614" max="15614" width="42.5703125" style="193" customWidth="1"/>
    <col min="15615" max="15615" width="28.140625" style="193" customWidth="1"/>
    <col min="15616" max="15616" width="42.42578125" style="193" customWidth="1"/>
    <col min="15617" max="15617" width="32.85546875" style="193" customWidth="1"/>
    <col min="15618" max="15618" width="36.28515625" style="193" customWidth="1"/>
    <col min="15619" max="15619" width="15.5703125" style="193" customWidth="1"/>
    <col min="15620" max="15620" width="13.7109375" style="193" customWidth="1"/>
    <col min="15621" max="15621" width="19.42578125" style="193" customWidth="1"/>
    <col min="15622" max="15622" width="21" style="193" customWidth="1"/>
    <col min="15623" max="15623" width="15" style="193" customWidth="1"/>
    <col min="15624" max="15624" width="16.42578125" style="193" customWidth="1"/>
    <col min="15625" max="15625" width="29.28515625" style="193" customWidth="1"/>
    <col min="15626" max="15626" width="16.85546875" style="193" customWidth="1"/>
    <col min="15627" max="15868" width="9.140625" style="193"/>
    <col min="15869" max="15869" width="7.5703125" style="193" bestFit="1" customWidth="1"/>
    <col min="15870" max="15870" width="42.5703125" style="193" customWidth="1"/>
    <col min="15871" max="15871" width="28.140625" style="193" customWidth="1"/>
    <col min="15872" max="15872" width="42.42578125" style="193" customWidth="1"/>
    <col min="15873" max="15873" width="32.85546875" style="193" customWidth="1"/>
    <col min="15874" max="15874" width="36.28515625" style="193" customWidth="1"/>
    <col min="15875" max="15875" width="15.5703125" style="193" customWidth="1"/>
    <col min="15876" max="15876" width="13.7109375" style="193" customWidth="1"/>
    <col min="15877" max="15877" width="19.42578125" style="193" customWidth="1"/>
    <col min="15878" max="15878" width="21" style="193" customWidth="1"/>
    <col min="15879" max="15879" width="15" style="193" customWidth="1"/>
    <col min="15880" max="15880" width="16.42578125" style="193" customWidth="1"/>
    <col min="15881" max="15881" width="29.28515625" style="193" customWidth="1"/>
    <col min="15882" max="15882" width="16.85546875" style="193" customWidth="1"/>
    <col min="15883" max="16124" width="9.140625" style="193"/>
    <col min="16125" max="16125" width="7.5703125" style="193" bestFit="1" customWidth="1"/>
    <col min="16126" max="16126" width="42.5703125" style="193" customWidth="1"/>
    <col min="16127" max="16127" width="28.140625" style="193" customWidth="1"/>
    <col min="16128" max="16128" width="42.42578125" style="193" customWidth="1"/>
    <col min="16129" max="16129" width="32.85546875" style="193" customWidth="1"/>
    <col min="16130" max="16130" width="36.28515625" style="193" customWidth="1"/>
    <col min="16131" max="16131" width="15.5703125" style="193" customWidth="1"/>
    <col min="16132" max="16132" width="13.7109375" style="193" customWidth="1"/>
    <col min="16133" max="16133" width="19.42578125" style="193" customWidth="1"/>
    <col min="16134" max="16134" width="21" style="193" customWidth="1"/>
    <col min="16135" max="16135" width="15" style="193" customWidth="1"/>
    <col min="16136" max="16136" width="16.42578125" style="193" customWidth="1"/>
    <col min="16137" max="16137" width="29.28515625" style="193" customWidth="1"/>
    <col min="16138" max="16138" width="16.85546875" style="193" customWidth="1"/>
    <col min="16139" max="16384" width="9.140625" style="193"/>
  </cols>
  <sheetData>
    <row r="1" spans="1:10" ht="26.25">
      <c r="A1" s="768" t="s">
        <v>321</v>
      </c>
      <c r="B1" s="768"/>
      <c r="C1" s="768"/>
      <c r="D1" s="768"/>
      <c r="E1" s="768"/>
      <c r="F1" s="768"/>
      <c r="G1" s="768"/>
      <c r="H1" s="768"/>
      <c r="I1" s="768"/>
      <c r="J1" s="768"/>
    </row>
    <row r="2" spans="1:10">
      <c r="A2" s="274"/>
      <c r="B2" s="274"/>
      <c r="C2" s="274"/>
      <c r="D2" s="274"/>
      <c r="E2" s="274"/>
      <c r="F2" s="274"/>
      <c r="G2" s="274"/>
      <c r="H2" s="274"/>
      <c r="I2" s="274"/>
      <c r="J2" s="274"/>
    </row>
    <row r="3" spans="1:10" ht="20.25">
      <c r="A3" s="769" t="s">
        <v>322</v>
      </c>
      <c r="B3" s="769"/>
      <c r="C3" s="769"/>
      <c r="D3" s="769"/>
      <c r="E3" s="769"/>
      <c r="F3" s="769"/>
      <c r="G3" s="769"/>
      <c r="H3" s="769"/>
      <c r="I3" s="769"/>
      <c r="J3" s="769"/>
    </row>
    <row r="5" spans="1:10">
      <c r="A5" s="770" t="s">
        <v>252</v>
      </c>
      <c r="B5" s="770"/>
      <c r="C5" s="770"/>
      <c r="D5" s="770"/>
      <c r="E5" s="770"/>
      <c r="F5" s="770"/>
      <c r="G5" s="770"/>
      <c r="H5" s="770"/>
      <c r="I5" s="770"/>
      <c r="J5" s="770"/>
    </row>
    <row r="6" spans="1:10" ht="20.25">
      <c r="A6" s="697" t="str">
        <f>'Sch-9(1 of 5)'!A7:K7</f>
        <v xml:space="preserve">  Bid Enquiry No: KPTCL/CEE/TR(O)Z/TKR/ SEE(O)/ AEE-4/2025-26/Bid Enq-0092 Dated: 06.01.2026</v>
      </c>
      <c r="B6" s="697"/>
      <c r="C6" s="697"/>
      <c r="D6" s="697"/>
      <c r="E6" s="697"/>
      <c r="F6" s="697"/>
      <c r="G6" s="697"/>
      <c r="H6" s="697"/>
      <c r="I6" s="697"/>
      <c r="J6" s="697"/>
    </row>
    <row r="7" spans="1:10" ht="58.5" customHeight="1">
      <c r="A7" s="706" t="str">
        <f>'Sch-9(1 of 5)'!A9:K9</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706"/>
      <c r="C7" s="706"/>
      <c r="D7" s="706"/>
      <c r="E7" s="706"/>
      <c r="F7" s="706"/>
      <c r="G7" s="706"/>
      <c r="H7" s="706"/>
      <c r="I7" s="706"/>
      <c r="J7" s="706"/>
    </row>
    <row r="10" spans="1:10">
      <c r="B10" s="276" t="s">
        <v>260</v>
      </c>
      <c r="F10" s="276" t="s">
        <v>261</v>
      </c>
      <c r="G10" s="276"/>
      <c r="H10" s="276"/>
    </row>
    <row r="11" spans="1:10" ht="90">
      <c r="B11" s="767"/>
      <c r="C11" s="767"/>
      <c r="F11" s="277" t="str">
        <f>'Sch-8'!C10</f>
        <v>The Chief Engineer Electy,
Transmission (Operations) Zone, KPTCL, Tumakuru</v>
      </c>
      <c r="G11" s="277"/>
      <c r="H11" s="277"/>
    </row>
    <row r="12" spans="1:10">
      <c r="F12" s="194"/>
      <c r="G12" s="194"/>
      <c r="H12" s="194"/>
    </row>
    <row r="13" spans="1:10" ht="20.25">
      <c r="A13" s="759"/>
      <c r="B13" s="759"/>
      <c r="C13" s="759"/>
      <c r="D13" s="759"/>
      <c r="E13" s="759"/>
      <c r="F13" s="759"/>
      <c r="G13" s="759"/>
      <c r="H13" s="759"/>
      <c r="I13" s="759"/>
      <c r="J13" s="759"/>
    </row>
    <row r="14" spans="1:10" s="278" customFormat="1">
      <c r="A14" s="760" t="s">
        <v>323</v>
      </c>
      <c r="B14" s="761"/>
      <c r="C14" s="761"/>
      <c r="D14" s="761"/>
      <c r="E14" s="761"/>
      <c r="F14" s="761"/>
      <c r="G14" s="761"/>
      <c r="H14" s="761"/>
      <c r="I14" s="761"/>
      <c r="J14" s="762"/>
    </row>
    <row r="15" spans="1:10" s="278" customFormat="1">
      <c r="A15" s="279" t="s">
        <v>324</v>
      </c>
      <c r="B15" s="280"/>
      <c r="C15" s="280"/>
      <c r="D15" s="280"/>
      <c r="E15" s="280"/>
      <c r="F15" s="280"/>
      <c r="G15" s="280"/>
      <c r="H15" s="280"/>
      <c r="I15" s="280"/>
      <c r="J15" s="280"/>
    </row>
    <row r="16" spans="1:10" s="283" customFormat="1" ht="36">
      <c r="A16" s="763" t="s">
        <v>325</v>
      </c>
      <c r="B16" s="765" t="s">
        <v>326</v>
      </c>
      <c r="C16" s="765" t="s">
        <v>327</v>
      </c>
      <c r="D16" s="765" t="s">
        <v>328</v>
      </c>
      <c r="E16" s="765" t="s">
        <v>329</v>
      </c>
      <c r="F16" s="765" t="s">
        <v>330</v>
      </c>
      <c r="G16" s="756" t="s">
        <v>331</v>
      </c>
      <c r="H16" s="757"/>
      <c r="I16" s="758"/>
      <c r="J16" s="282" t="s">
        <v>332</v>
      </c>
    </row>
    <row r="17" spans="1:11" s="283" customFormat="1" ht="36">
      <c r="A17" s="764"/>
      <c r="B17" s="766"/>
      <c r="C17" s="766"/>
      <c r="D17" s="766"/>
      <c r="E17" s="766"/>
      <c r="F17" s="766"/>
      <c r="G17" s="282" t="s">
        <v>333</v>
      </c>
      <c r="H17" s="282" t="s">
        <v>334</v>
      </c>
      <c r="I17" s="282" t="s">
        <v>335</v>
      </c>
      <c r="J17" s="282"/>
      <c r="K17" s="284"/>
    </row>
    <row r="18" spans="1:11" s="226" customFormat="1">
      <c r="A18" s="282">
        <v>1</v>
      </c>
      <c r="B18" s="282">
        <v>2</v>
      </c>
      <c r="C18" s="282">
        <v>3</v>
      </c>
      <c r="D18" s="282">
        <v>4</v>
      </c>
      <c r="E18" s="282">
        <v>5</v>
      </c>
      <c r="F18" s="282">
        <v>6</v>
      </c>
      <c r="G18" s="282" t="s">
        <v>336</v>
      </c>
      <c r="H18" s="282" t="s">
        <v>337</v>
      </c>
      <c r="I18" s="282" t="s">
        <v>338</v>
      </c>
      <c r="J18" s="282">
        <v>8</v>
      </c>
    </row>
    <row r="19" spans="1:11" s="226" customFormat="1">
      <c r="A19" s="282" t="s">
        <v>317</v>
      </c>
      <c r="B19" s="190"/>
      <c r="C19" s="190"/>
      <c r="D19" s="190"/>
      <c r="E19" s="190"/>
      <c r="F19" s="190"/>
      <c r="G19" s="190"/>
      <c r="H19" s="190"/>
      <c r="I19" s="190"/>
      <c r="J19" s="190"/>
    </row>
    <row r="20" spans="1:11" s="226" customFormat="1">
      <c r="A20" s="190"/>
      <c r="B20" s="190"/>
      <c r="C20" s="190"/>
      <c r="D20" s="190"/>
      <c r="E20" s="190"/>
      <c r="F20" s="190"/>
      <c r="G20" s="190"/>
      <c r="H20" s="190"/>
      <c r="I20" s="190"/>
      <c r="J20" s="190"/>
    </row>
    <row r="21" spans="1:11" s="226" customFormat="1">
      <c r="A21" s="190"/>
      <c r="B21" s="190"/>
      <c r="C21" s="190"/>
      <c r="D21" s="190"/>
      <c r="E21" s="190"/>
      <c r="F21" s="190"/>
      <c r="G21" s="190"/>
      <c r="H21" s="190"/>
      <c r="I21" s="190"/>
      <c r="J21" s="190"/>
    </row>
    <row r="22" spans="1:11" s="226" customFormat="1">
      <c r="A22" s="190"/>
      <c r="B22" s="190"/>
      <c r="C22" s="190"/>
      <c r="D22" s="190"/>
      <c r="E22" s="190"/>
      <c r="F22" s="190"/>
      <c r="G22" s="190"/>
      <c r="H22" s="190"/>
      <c r="I22" s="190"/>
      <c r="J22" s="190"/>
    </row>
    <row r="23" spans="1:11" s="226" customFormat="1">
      <c r="A23" s="190"/>
      <c r="B23" s="190"/>
      <c r="C23" s="190"/>
      <c r="D23" s="190"/>
      <c r="E23" s="190"/>
      <c r="F23" s="190"/>
      <c r="G23" s="190"/>
      <c r="H23" s="190"/>
      <c r="I23" s="190"/>
      <c r="J23" s="190"/>
    </row>
    <row r="24" spans="1:11" s="226" customFormat="1">
      <c r="A24" s="190"/>
      <c r="B24" s="190"/>
      <c r="C24" s="190"/>
      <c r="D24" s="190"/>
      <c r="E24" s="190"/>
      <c r="F24" s="190"/>
      <c r="G24" s="190"/>
      <c r="H24" s="190"/>
      <c r="I24" s="190"/>
      <c r="J24" s="190"/>
    </row>
    <row r="25" spans="1:11" s="226" customFormat="1">
      <c r="A25" s="190"/>
      <c r="B25" s="190"/>
      <c r="C25" s="190"/>
      <c r="D25" s="190"/>
      <c r="E25" s="190"/>
      <c r="F25" s="190"/>
      <c r="G25" s="190"/>
      <c r="H25" s="190"/>
      <c r="I25" s="190"/>
      <c r="J25" s="190"/>
    </row>
    <row r="26" spans="1:11" s="226" customFormat="1">
      <c r="A26" s="190"/>
      <c r="B26" s="190"/>
      <c r="C26" s="190"/>
      <c r="D26" s="190"/>
      <c r="E26" s="190"/>
      <c r="F26" s="190"/>
      <c r="G26" s="190"/>
      <c r="H26" s="190"/>
      <c r="I26" s="190"/>
      <c r="J26" s="190"/>
    </row>
    <row r="27" spans="1:11" s="226" customFormat="1">
      <c r="A27" s="190"/>
      <c r="B27" s="190"/>
      <c r="C27" s="190"/>
      <c r="D27" s="190"/>
      <c r="E27" s="190"/>
      <c r="F27" s="190"/>
      <c r="G27" s="190"/>
      <c r="H27" s="190"/>
      <c r="I27" s="190"/>
      <c r="J27" s="190"/>
    </row>
    <row r="28" spans="1:11" s="226" customFormat="1">
      <c r="A28" s="190"/>
      <c r="B28" s="190"/>
      <c r="C28" s="190"/>
      <c r="D28" s="190"/>
      <c r="E28" s="190"/>
      <c r="F28" s="190"/>
      <c r="G28" s="190"/>
      <c r="H28" s="190"/>
      <c r="I28" s="190"/>
      <c r="J28" s="190"/>
    </row>
    <row r="29" spans="1:11" s="226" customFormat="1">
      <c r="A29" s="190"/>
      <c r="B29" s="190"/>
      <c r="C29" s="190"/>
      <c r="D29" s="190"/>
      <c r="E29" s="190"/>
      <c r="F29" s="190"/>
      <c r="G29" s="190"/>
      <c r="H29" s="190"/>
      <c r="I29" s="190"/>
      <c r="J29" s="190"/>
    </row>
    <row r="30" spans="1:11" s="226" customFormat="1">
      <c r="A30" s="190"/>
      <c r="B30" s="190"/>
      <c r="C30" s="190"/>
      <c r="D30" s="190"/>
      <c r="E30" s="190"/>
      <c r="F30" s="190"/>
      <c r="G30" s="190"/>
      <c r="H30" s="190"/>
      <c r="I30" s="190"/>
      <c r="J30" s="190"/>
    </row>
    <row r="31" spans="1:11" s="226" customFormat="1" ht="21" customHeight="1">
      <c r="A31" s="190"/>
      <c r="B31" s="190"/>
      <c r="C31" s="190"/>
      <c r="D31" s="190"/>
      <c r="E31" s="190"/>
      <c r="F31" s="190"/>
      <c r="G31" s="190"/>
      <c r="H31" s="190"/>
      <c r="I31" s="190"/>
      <c r="J31" s="190"/>
    </row>
    <row r="32" spans="1:11" s="226" customFormat="1" hidden="1">
      <c r="A32" s="190"/>
      <c r="B32" s="190"/>
      <c r="C32" s="190"/>
      <c r="D32" s="190"/>
      <c r="E32" s="190"/>
      <c r="F32" s="190"/>
      <c r="G32" s="190"/>
      <c r="H32" s="190"/>
      <c r="I32" s="190"/>
      <c r="J32" s="190"/>
    </row>
    <row r="33" spans="1:10" s="226" customFormat="1" ht="0.75" customHeight="1">
      <c r="A33" s="190"/>
      <c r="B33" s="190"/>
      <c r="C33" s="190"/>
      <c r="D33" s="190"/>
      <c r="E33" s="190"/>
      <c r="F33" s="190"/>
      <c r="G33" s="190"/>
      <c r="H33" s="190"/>
      <c r="I33" s="190"/>
      <c r="J33" s="190"/>
    </row>
    <row r="34" spans="1:10" s="226" customFormat="1" hidden="1">
      <c r="A34" s="190"/>
      <c r="B34" s="190"/>
      <c r="C34" s="190"/>
      <c r="D34" s="190"/>
      <c r="E34" s="190"/>
      <c r="F34" s="190"/>
      <c r="G34" s="190"/>
      <c r="H34" s="190"/>
      <c r="I34" s="190"/>
      <c r="J34" s="190"/>
    </row>
    <row r="35" spans="1:10" s="226" customFormat="1" hidden="1">
      <c r="A35" s="190"/>
      <c r="B35" s="190"/>
      <c r="C35" s="190"/>
      <c r="D35" s="190"/>
      <c r="E35" s="190"/>
      <c r="F35" s="190"/>
      <c r="G35" s="190"/>
      <c r="H35" s="190"/>
      <c r="I35" s="190"/>
      <c r="J35" s="190"/>
    </row>
    <row r="36" spans="1:10" s="226" customFormat="1" hidden="1">
      <c r="A36" s="190"/>
      <c r="B36" s="190"/>
      <c r="C36" s="190"/>
      <c r="D36" s="190"/>
      <c r="E36" s="190"/>
      <c r="F36" s="190"/>
      <c r="G36" s="190"/>
      <c r="H36" s="190"/>
      <c r="I36" s="190"/>
      <c r="J36" s="190"/>
    </row>
    <row r="37" spans="1:10" s="226" customFormat="1" hidden="1">
      <c r="A37" s="190"/>
      <c r="B37" s="190"/>
      <c r="C37" s="190"/>
      <c r="D37" s="190"/>
      <c r="E37" s="190"/>
      <c r="F37" s="190"/>
      <c r="G37" s="190"/>
      <c r="H37" s="190"/>
      <c r="I37" s="190"/>
      <c r="J37" s="190"/>
    </row>
    <row r="38" spans="1:10" s="226" customFormat="1" hidden="1">
      <c r="A38" s="190"/>
      <c r="B38" s="190"/>
      <c r="C38" s="190"/>
      <c r="D38" s="190"/>
      <c r="E38" s="190"/>
      <c r="F38" s="190"/>
      <c r="G38" s="190"/>
      <c r="H38" s="190"/>
      <c r="I38" s="190"/>
      <c r="J38" s="190"/>
    </row>
    <row r="39" spans="1:10" s="226" customFormat="1" hidden="1">
      <c r="A39" s="190"/>
      <c r="B39" s="190"/>
      <c r="C39" s="190"/>
      <c r="D39" s="190"/>
      <c r="E39" s="190"/>
      <c r="F39" s="190"/>
      <c r="G39" s="190"/>
      <c r="H39" s="190"/>
      <c r="I39" s="190"/>
      <c r="J39" s="190"/>
    </row>
    <row r="40" spans="1:10" s="226" customFormat="1" hidden="1">
      <c r="A40" s="190"/>
      <c r="B40" s="190"/>
      <c r="C40" s="190"/>
      <c r="D40" s="190"/>
      <c r="E40" s="190"/>
      <c r="F40" s="190"/>
      <c r="G40" s="190"/>
      <c r="H40" s="190"/>
      <c r="I40" s="190"/>
      <c r="J40" s="190"/>
    </row>
    <row r="41" spans="1:10" s="226" customFormat="1" hidden="1">
      <c r="A41" s="190"/>
      <c r="B41" s="190"/>
      <c r="C41" s="190"/>
      <c r="D41" s="190"/>
      <c r="E41" s="190"/>
      <c r="F41" s="190"/>
      <c r="G41" s="190"/>
      <c r="H41" s="190"/>
      <c r="I41" s="190"/>
      <c r="J41" s="190"/>
    </row>
    <row r="42" spans="1:10" s="226" customFormat="1" hidden="1">
      <c r="A42" s="190"/>
      <c r="B42" s="190"/>
      <c r="C42" s="190"/>
      <c r="D42" s="190"/>
      <c r="E42" s="190"/>
      <c r="F42" s="190"/>
      <c r="G42" s="190"/>
      <c r="H42" s="190"/>
      <c r="I42" s="190"/>
      <c r="J42" s="190"/>
    </row>
    <row r="43" spans="1:10" s="226" customFormat="1" hidden="1">
      <c r="A43" s="190"/>
      <c r="B43" s="190"/>
      <c r="C43" s="190"/>
      <c r="D43" s="190"/>
      <c r="E43" s="190"/>
      <c r="F43" s="190"/>
      <c r="G43" s="190"/>
      <c r="H43" s="190"/>
      <c r="I43" s="190"/>
      <c r="J43" s="190"/>
    </row>
    <row r="44" spans="1:10" s="226" customFormat="1">
      <c r="A44" s="285" t="s">
        <v>339</v>
      </c>
      <c r="B44" s="286"/>
      <c r="C44" s="286"/>
      <c r="D44" s="286"/>
      <c r="E44" s="286"/>
      <c r="F44" s="286"/>
      <c r="G44" s="286"/>
      <c r="H44" s="286"/>
      <c r="I44" s="286"/>
      <c r="J44" s="286"/>
    </row>
    <row r="45" spans="1:10" s="226" customFormat="1">
      <c r="A45" s="285"/>
      <c r="B45" s="286"/>
      <c r="C45" s="286"/>
      <c r="D45" s="286"/>
      <c r="E45" s="286"/>
      <c r="F45" s="286"/>
      <c r="G45" s="286"/>
      <c r="H45" s="286"/>
      <c r="I45" s="286"/>
      <c r="J45" s="286"/>
    </row>
    <row r="46" spans="1:10" s="226" customFormat="1">
      <c r="A46" s="279" t="s">
        <v>340</v>
      </c>
      <c r="B46" s="286"/>
      <c r="C46" s="286"/>
      <c r="D46" s="286"/>
      <c r="E46" s="286"/>
      <c r="F46" s="286"/>
      <c r="G46" s="286"/>
      <c r="H46" s="286"/>
      <c r="I46" s="286"/>
      <c r="J46" s="286"/>
    </row>
    <row r="47" spans="1:10" s="226" customFormat="1">
      <c r="A47" s="752" t="s">
        <v>341</v>
      </c>
      <c r="B47" s="752" t="s">
        <v>342</v>
      </c>
      <c r="C47" s="752" t="s">
        <v>343</v>
      </c>
      <c r="D47" s="756" t="s">
        <v>344</v>
      </c>
      <c r="E47" s="757"/>
      <c r="F47" s="758"/>
      <c r="G47" s="752" t="s">
        <v>345</v>
      </c>
      <c r="H47" s="752" t="s">
        <v>346</v>
      </c>
      <c r="I47" s="752" t="s">
        <v>347</v>
      </c>
      <c r="J47" s="286"/>
    </row>
    <row r="48" spans="1:10" s="226" customFormat="1">
      <c r="A48" s="753"/>
      <c r="B48" s="753"/>
      <c r="C48" s="753"/>
      <c r="D48" s="287" t="s">
        <v>348</v>
      </c>
      <c r="E48" s="287" t="s">
        <v>334</v>
      </c>
      <c r="F48" s="287" t="s">
        <v>335</v>
      </c>
      <c r="G48" s="753"/>
      <c r="H48" s="753"/>
      <c r="I48" s="753"/>
      <c r="J48" s="286"/>
    </row>
    <row r="49" spans="1:10" s="226" customFormat="1">
      <c r="A49" s="287">
        <v>1</v>
      </c>
      <c r="B49" s="287">
        <v>2</v>
      </c>
      <c r="C49" s="287">
        <v>3</v>
      </c>
      <c r="D49" s="287" t="s">
        <v>349</v>
      </c>
      <c r="E49" s="287" t="s">
        <v>350</v>
      </c>
      <c r="F49" s="287" t="s">
        <v>351</v>
      </c>
      <c r="G49" s="287">
        <v>5</v>
      </c>
      <c r="H49" s="287">
        <v>6</v>
      </c>
      <c r="I49" s="287">
        <v>7</v>
      </c>
      <c r="J49" s="286"/>
    </row>
    <row r="50" spans="1:10" s="226" customFormat="1">
      <c r="A50" s="190"/>
      <c r="B50" s="190"/>
      <c r="C50" s="190"/>
      <c r="D50" s="190"/>
      <c r="E50" s="190"/>
      <c r="F50" s="190"/>
      <c r="G50" s="190"/>
      <c r="H50" s="190"/>
      <c r="I50" s="190"/>
      <c r="J50" s="286"/>
    </row>
    <row r="51" spans="1:10" s="226" customFormat="1">
      <c r="A51" s="190"/>
      <c r="B51" s="190"/>
      <c r="C51" s="190"/>
      <c r="D51" s="190"/>
      <c r="E51" s="190"/>
      <c r="F51" s="190"/>
      <c r="G51" s="190"/>
      <c r="H51" s="190"/>
      <c r="I51" s="190"/>
      <c r="J51" s="286"/>
    </row>
    <row r="52" spans="1:10" s="226" customFormat="1">
      <c r="A52" s="190"/>
      <c r="B52" s="190"/>
      <c r="C52" s="190"/>
      <c r="D52" s="190"/>
      <c r="E52" s="190"/>
      <c r="F52" s="190"/>
      <c r="G52" s="190"/>
      <c r="H52" s="190"/>
      <c r="I52" s="190"/>
      <c r="J52" s="286"/>
    </row>
    <row r="53" spans="1:10" s="226" customFormat="1">
      <c r="A53" s="190"/>
      <c r="B53" s="190"/>
      <c r="C53" s="190"/>
      <c r="D53" s="190"/>
      <c r="E53" s="190"/>
      <c r="F53" s="190"/>
      <c r="G53" s="190"/>
      <c r="H53" s="190"/>
      <c r="I53" s="190"/>
      <c r="J53" s="286"/>
    </row>
    <row r="54" spans="1:10" s="226" customFormat="1">
      <c r="A54" s="190"/>
      <c r="B54" s="190"/>
      <c r="C54" s="190"/>
      <c r="D54" s="190"/>
      <c r="E54" s="190"/>
      <c r="F54" s="190"/>
      <c r="G54" s="190"/>
      <c r="H54" s="190"/>
      <c r="I54" s="190"/>
      <c r="J54" s="286"/>
    </row>
    <row r="55" spans="1:10" s="226" customFormat="1">
      <c r="A55" s="190"/>
      <c r="B55" s="190"/>
      <c r="C55" s="190"/>
      <c r="D55" s="190"/>
      <c r="E55" s="190"/>
      <c r="F55" s="190"/>
      <c r="G55" s="190"/>
      <c r="H55" s="190"/>
      <c r="I55" s="190"/>
      <c r="J55" s="286"/>
    </row>
    <row r="56" spans="1:10" s="226" customFormat="1">
      <c r="A56" s="190"/>
      <c r="B56" s="190"/>
      <c r="C56" s="190"/>
      <c r="D56" s="190"/>
      <c r="E56" s="190"/>
      <c r="F56" s="190"/>
      <c r="G56" s="190"/>
      <c r="H56" s="190"/>
      <c r="I56" s="190"/>
      <c r="J56" s="286"/>
    </row>
    <row r="57" spans="1:10" s="226" customFormat="1">
      <c r="A57" s="190"/>
      <c r="B57" s="190"/>
      <c r="C57" s="190"/>
      <c r="D57" s="190"/>
      <c r="E57" s="190"/>
      <c r="F57" s="190"/>
      <c r="G57" s="190"/>
      <c r="H57" s="190"/>
      <c r="I57" s="190"/>
      <c r="J57" s="286"/>
    </row>
    <row r="58" spans="1:10" s="226" customFormat="1">
      <c r="A58" s="190"/>
      <c r="B58" s="190"/>
      <c r="C58" s="190"/>
      <c r="D58" s="190"/>
      <c r="E58" s="190"/>
      <c r="F58" s="190"/>
      <c r="G58" s="190"/>
      <c r="H58" s="190"/>
      <c r="I58" s="190"/>
      <c r="J58" s="286"/>
    </row>
    <row r="59" spans="1:10" s="226" customFormat="1">
      <c r="A59" s="190"/>
      <c r="B59" s="190"/>
      <c r="C59" s="190"/>
      <c r="D59" s="190"/>
      <c r="E59" s="190"/>
      <c r="F59" s="190"/>
      <c r="G59" s="190"/>
      <c r="H59" s="190"/>
      <c r="I59" s="190"/>
      <c r="J59" s="286"/>
    </row>
    <row r="60" spans="1:10" s="226" customFormat="1" hidden="1">
      <c r="A60" s="190"/>
      <c r="B60" s="190"/>
      <c r="C60" s="190"/>
      <c r="D60" s="190"/>
      <c r="E60" s="190"/>
      <c r="F60" s="190"/>
      <c r="G60" s="190"/>
      <c r="H60" s="190"/>
      <c r="I60" s="190"/>
      <c r="J60" s="286"/>
    </row>
    <row r="61" spans="1:10" s="226" customFormat="1" hidden="1">
      <c r="A61" s="190"/>
      <c r="B61" s="190"/>
      <c r="C61" s="190"/>
      <c r="D61" s="190"/>
      <c r="E61" s="190"/>
      <c r="F61" s="190"/>
      <c r="G61" s="190"/>
      <c r="H61" s="190"/>
      <c r="I61" s="190"/>
      <c r="J61" s="286"/>
    </row>
    <row r="62" spans="1:10" s="226" customFormat="1" hidden="1">
      <c r="A62" s="190"/>
      <c r="B62" s="190"/>
      <c r="C62" s="190"/>
      <c r="D62" s="190"/>
      <c r="E62" s="190"/>
      <c r="F62" s="190"/>
      <c r="G62" s="190"/>
      <c r="H62" s="190"/>
      <c r="I62" s="190"/>
      <c r="J62" s="286"/>
    </row>
    <row r="63" spans="1:10" s="226" customFormat="1" hidden="1">
      <c r="A63" s="190"/>
      <c r="B63" s="190"/>
      <c r="C63" s="190"/>
      <c r="D63" s="190"/>
      <c r="E63" s="190"/>
      <c r="F63" s="190"/>
      <c r="G63" s="190"/>
      <c r="H63" s="190"/>
      <c r="I63" s="190"/>
      <c r="J63" s="286"/>
    </row>
    <row r="64" spans="1:10" s="226" customFormat="1" hidden="1">
      <c r="A64" s="190"/>
      <c r="B64" s="190"/>
      <c r="C64" s="190"/>
      <c r="D64" s="190"/>
      <c r="E64" s="190"/>
      <c r="F64" s="190"/>
      <c r="G64" s="190"/>
      <c r="H64" s="190"/>
      <c r="I64" s="190"/>
      <c r="J64" s="286"/>
    </row>
    <row r="65" spans="1:10" s="226" customFormat="1" hidden="1">
      <c r="A65" s="190"/>
      <c r="B65" s="190"/>
      <c r="C65" s="190"/>
      <c r="D65" s="190"/>
      <c r="E65" s="190"/>
      <c r="F65" s="190"/>
      <c r="G65" s="190"/>
      <c r="H65" s="190"/>
      <c r="I65" s="190"/>
      <c r="J65" s="286"/>
    </row>
    <row r="66" spans="1:10">
      <c r="A66" s="288" t="s">
        <v>215</v>
      </c>
    </row>
    <row r="67" spans="1:10">
      <c r="A67" s="692" t="s">
        <v>352</v>
      </c>
      <c r="B67" s="692"/>
      <c r="C67" s="692"/>
      <c r="D67" s="692"/>
      <c r="E67" s="692"/>
      <c r="F67" s="692"/>
      <c r="G67" s="692"/>
      <c r="H67" s="692"/>
      <c r="I67" s="692"/>
      <c r="J67" s="692"/>
    </row>
    <row r="68" spans="1:10">
      <c r="A68" s="754" t="s">
        <v>353</v>
      </c>
      <c r="B68" s="754"/>
      <c r="C68" s="754"/>
      <c r="D68" s="754"/>
      <c r="E68" s="754"/>
      <c r="F68" s="754"/>
      <c r="G68" s="754"/>
      <c r="H68" s="754"/>
      <c r="I68" s="754"/>
      <c r="J68" s="754"/>
    </row>
    <row r="69" spans="1:10">
      <c r="A69" s="755" t="s">
        <v>354</v>
      </c>
      <c r="B69" s="755"/>
      <c r="C69" s="755"/>
      <c r="D69" s="755"/>
      <c r="E69" s="755"/>
      <c r="F69" s="755"/>
      <c r="G69" s="755"/>
      <c r="H69" s="755"/>
      <c r="I69" s="755"/>
      <c r="J69" s="755"/>
    </row>
    <row r="70" spans="1:10">
      <c r="A70" s="755"/>
      <c r="B70" s="755"/>
      <c r="C70" s="755"/>
      <c r="D70" s="755"/>
      <c r="E70" s="755"/>
      <c r="F70" s="755"/>
      <c r="G70" s="755"/>
      <c r="H70" s="755"/>
      <c r="I70" s="755"/>
      <c r="J70" s="755"/>
    </row>
    <row r="71" spans="1:10">
      <c r="A71" s="289" t="s">
        <v>94</v>
      </c>
      <c r="B71" s="290"/>
      <c r="E71" s="291" t="s">
        <v>110</v>
      </c>
      <c r="F71" s="290"/>
    </row>
    <row r="72" spans="1:10">
      <c r="A72" s="289" t="s">
        <v>96</v>
      </c>
      <c r="B72" s="290"/>
      <c r="E72" s="291" t="s">
        <v>111</v>
      </c>
      <c r="F72" s="290"/>
    </row>
    <row r="73" spans="1:10" ht="36">
      <c r="D73" s="187"/>
      <c r="E73" s="291" t="s">
        <v>112</v>
      </c>
      <c r="F73" s="290"/>
    </row>
  </sheetData>
  <mergeCells count="26">
    <mergeCell ref="B11:C11"/>
    <mergeCell ref="A1:J1"/>
    <mergeCell ref="A3:J3"/>
    <mergeCell ref="A5:J5"/>
    <mergeCell ref="A6:J6"/>
    <mergeCell ref="A7:J7"/>
    <mergeCell ref="A13:J13"/>
    <mergeCell ref="A14:J14"/>
    <mergeCell ref="A16:A17"/>
    <mergeCell ref="B16:B17"/>
    <mergeCell ref="C16:C17"/>
    <mergeCell ref="D16:D17"/>
    <mergeCell ref="E16:E17"/>
    <mergeCell ref="F16:F17"/>
    <mergeCell ref="G16:I16"/>
    <mergeCell ref="I47:I48"/>
    <mergeCell ref="A67:J67"/>
    <mergeCell ref="A68:J68"/>
    <mergeCell ref="A69:J69"/>
    <mergeCell ref="A70:J70"/>
    <mergeCell ref="A47:A48"/>
    <mergeCell ref="B47:B48"/>
    <mergeCell ref="C47:C48"/>
    <mergeCell ref="D47:F47"/>
    <mergeCell ref="G47:G48"/>
    <mergeCell ref="H47:H48"/>
  </mergeCells>
  <printOptions horizontalCentered="1"/>
  <pageMargins left="0.70866141732283505" right="0.70866141732283505" top="0.24803149599999999" bottom="0.24803149599999999" header="0.31496062992126" footer="0.31496062992126"/>
  <pageSetup paperSize="9" scale="45"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43"/>
  <sheetViews>
    <sheetView view="pageBreakPreview" zoomScale="60" zoomScaleNormal="100" workbookViewId="0">
      <selection activeCell="X39" sqref="X39"/>
    </sheetView>
  </sheetViews>
  <sheetFormatPr defaultRowHeight="18"/>
  <cols>
    <col min="1" max="1" width="10.7109375" style="193" customWidth="1"/>
    <col min="2" max="2" width="58.140625" style="193" customWidth="1"/>
    <col min="3" max="3" width="12.7109375" style="193" customWidth="1"/>
    <col min="4" max="4" width="22.28515625" style="193" customWidth="1"/>
    <col min="5" max="6" width="25.5703125" style="193" customWidth="1"/>
    <col min="7" max="7" width="26.5703125" style="193" customWidth="1"/>
    <col min="8" max="8" width="33.28515625" style="193" customWidth="1"/>
    <col min="9" max="9" width="47.28515625" style="193" customWidth="1"/>
    <col min="10" max="256" width="9.140625" style="193"/>
    <col min="257" max="257" width="10.7109375" style="193" customWidth="1"/>
    <col min="258" max="258" width="32.85546875" style="193" customWidth="1"/>
    <col min="259" max="259" width="12.7109375" style="193" customWidth="1"/>
    <col min="260" max="260" width="22.28515625" style="193" customWidth="1"/>
    <col min="261" max="261" width="14" style="193" customWidth="1"/>
    <col min="262" max="263" width="15.5703125" style="193" customWidth="1"/>
    <col min="264" max="264" width="23.28515625" style="193" customWidth="1"/>
    <col min="265" max="265" width="24.5703125" style="193" customWidth="1"/>
    <col min="266" max="512" width="9.140625" style="193"/>
    <col min="513" max="513" width="10.7109375" style="193" customWidth="1"/>
    <col min="514" max="514" width="32.85546875" style="193" customWidth="1"/>
    <col min="515" max="515" width="12.7109375" style="193" customWidth="1"/>
    <col min="516" max="516" width="22.28515625" style="193" customWidth="1"/>
    <col min="517" max="517" width="14" style="193" customWidth="1"/>
    <col min="518" max="519" width="15.5703125" style="193" customWidth="1"/>
    <col min="520" max="520" width="23.28515625" style="193" customWidth="1"/>
    <col min="521" max="521" width="24.5703125" style="193" customWidth="1"/>
    <col min="522" max="768" width="9.140625" style="193"/>
    <col min="769" max="769" width="10.7109375" style="193" customWidth="1"/>
    <col min="770" max="770" width="32.85546875" style="193" customWidth="1"/>
    <col min="771" max="771" width="12.7109375" style="193" customWidth="1"/>
    <col min="772" max="772" width="22.28515625" style="193" customWidth="1"/>
    <col min="773" max="773" width="14" style="193" customWidth="1"/>
    <col min="774" max="775" width="15.5703125" style="193" customWidth="1"/>
    <col min="776" max="776" width="23.28515625" style="193" customWidth="1"/>
    <col min="777" max="777" width="24.5703125" style="193" customWidth="1"/>
    <col min="778" max="1024" width="9.140625" style="193"/>
    <col min="1025" max="1025" width="10.7109375" style="193" customWidth="1"/>
    <col min="1026" max="1026" width="32.85546875" style="193" customWidth="1"/>
    <col min="1027" max="1027" width="12.7109375" style="193" customWidth="1"/>
    <col min="1028" max="1028" width="22.28515625" style="193" customWidth="1"/>
    <col min="1029" max="1029" width="14" style="193" customWidth="1"/>
    <col min="1030" max="1031" width="15.5703125" style="193" customWidth="1"/>
    <col min="1032" max="1032" width="23.28515625" style="193" customWidth="1"/>
    <col min="1033" max="1033" width="24.5703125" style="193" customWidth="1"/>
    <col min="1034" max="1280" width="9.140625" style="193"/>
    <col min="1281" max="1281" width="10.7109375" style="193" customWidth="1"/>
    <col min="1282" max="1282" width="32.85546875" style="193" customWidth="1"/>
    <col min="1283" max="1283" width="12.7109375" style="193" customWidth="1"/>
    <col min="1284" max="1284" width="22.28515625" style="193" customWidth="1"/>
    <col min="1285" max="1285" width="14" style="193" customWidth="1"/>
    <col min="1286" max="1287" width="15.5703125" style="193" customWidth="1"/>
    <col min="1288" max="1288" width="23.28515625" style="193" customWidth="1"/>
    <col min="1289" max="1289" width="24.5703125" style="193" customWidth="1"/>
    <col min="1290" max="1536" width="9.140625" style="193"/>
    <col min="1537" max="1537" width="10.7109375" style="193" customWidth="1"/>
    <col min="1538" max="1538" width="32.85546875" style="193" customWidth="1"/>
    <col min="1539" max="1539" width="12.7109375" style="193" customWidth="1"/>
    <col min="1540" max="1540" width="22.28515625" style="193" customWidth="1"/>
    <col min="1541" max="1541" width="14" style="193" customWidth="1"/>
    <col min="1542" max="1543" width="15.5703125" style="193" customWidth="1"/>
    <col min="1544" max="1544" width="23.28515625" style="193" customWidth="1"/>
    <col min="1545" max="1545" width="24.5703125" style="193" customWidth="1"/>
    <col min="1546" max="1792" width="9.140625" style="193"/>
    <col min="1793" max="1793" width="10.7109375" style="193" customWidth="1"/>
    <col min="1794" max="1794" width="32.85546875" style="193" customWidth="1"/>
    <col min="1795" max="1795" width="12.7109375" style="193" customWidth="1"/>
    <col min="1796" max="1796" width="22.28515625" style="193" customWidth="1"/>
    <col min="1797" max="1797" width="14" style="193" customWidth="1"/>
    <col min="1798" max="1799" width="15.5703125" style="193" customWidth="1"/>
    <col min="1800" max="1800" width="23.28515625" style="193" customWidth="1"/>
    <col min="1801" max="1801" width="24.5703125" style="193" customWidth="1"/>
    <col min="1802" max="2048" width="9.140625" style="193"/>
    <col min="2049" max="2049" width="10.7109375" style="193" customWidth="1"/>
    <col min="2050" max="2050" width="32.85546875" style="193" customWidth="1"/>
    <col min="2051" max="2051" width="12.7109375" style="193" customWidth="1"/>
    <col min="2052" max="2052" width="22.28515625" style="193" customWidth="1"/>
    <col min="2053" max="2053" width="14" style="193" customWidth="1"/>
    <col min="2054" max="2055" width="15.5703125" style="193" customWidth="1"/>
    <col min="2056" max="2056" width="23.28515625" style="193" customWidth="1"/>
    <col min="2057" max="2057" width="24.5703125" style="193" customWidth="1"/>
    <col min="2058" max="2304" width="9.140625" style="193"/>
    <col min="2305" max="2305" width="10.7109375" style="193" customWidth="1"/>
    <col min="2306" max="2306" width="32.85546875" style="193" customWidth="1"/>
    <col min="2307" max="2307" width="12.7109375" style="193" customWidth="1"/>
    <col min="2308" max="2308" width="22.28515625" style="193" customWidth="1"/>
    <col min="2309" max="2309" width="14" style="193" customWidth="1"/>
    <col min="2310" max="2311" width="15.5703125" style="193" customWidth="1"/>
    <col min="2312" max="2312" width="23.28515625" style="193" customWidth="1"/>
    <col min="2313" max="2313" width="24.5703125" style="193" customWidth="1"/>
    <col min="2314" max="2560" width="9.140625" style="193"/>
    <col min="2561" max="2561" width="10.7109375" style="193" customWidth="1"/>
    <col min="2562" max="2562" width="32.85546875" style="193" customWidth="1"/>
    <col min="2563" max="2563" width="12.7109375" style="193" customWidth="1"/>
    <col min="2564" max="2564" width="22.28515625" style="193" customWidth="1"/>
    <col min="2565" max="2565" width="14" style="193" customWidth="1"/>
    <col min="2566" max="2567" width="15.5703125" style="193" customWidth="1"/>
    <col min="2568" max="2568" width="23.28515625" style="193" customWidth="1"/>
    <col min="2569" max="2569" width="24.5703125" style="193" customWidth="1"/>
    <col min="2570" max="2816" width="9.140625" style="193"/>
    <col min="2817" max="2817" width="10.7109375" style="193" customWidth="1"/>
    <col min="2818" max="2818" width="32.85546875" style="193" customWidth="1"/>
    <col min="2819" max="2819" width="12.7109375" style="193" customWidth="1"/>
    <col min="2820" max="2820" width="22.28515625" style="193" customWidth="1"/>
    <col min="2821" max="2821" width="14" style="193" customWidth="1"/>
    <col min="2822" max="2823" width="15.5703125" style="193" customWidth="1"/>
    <col min="2824" max="2824" width="23.28515625" style="193" customWidth="1"/>
    <col min="2825" max="2825" width="24.5703125" style="193" customWidth="1"/>
    <col min="2826" max="3072" width="9.140625" style="193"/>
    <col min="3073" max="3073" width="10.7109375" style="193" customWidth="1"/>
    <col min="3074" max="3074" width="32.85546875" style="193" customWidth="1"/>
    <col min="3075" max="3075" width="12.7109375" style="193" customWidth="1"/>
    <col min="3076" max="3076" width="22.28515625" style="193" customWidth="1"/>
    <col min="3077" max="3077" width="14" style="193" customWidth="1"/>
    <col min="3078" max="3079" width="15.5703125" style="193" customWidth="1"/>
    <col min="3080" max="3080" width="23.28515625" style="193" customWidth="1"/>
    <col min="3081" max="3081" width="24.5703125" style="193" customWidth="1"/>
    <col min="3082" max="3328" width="9.140625" style="193"/>
    <col min="3329" max="3329" width="10.7109375" style="193" customWidth="1"/>
    <col min="3330" max="3330" width="32.85546875" style="193" customWidth="1"/>
    <col min="3331" max="3331" width="12.7109375" style="193" customWidth="1"/>
    <col min="3332" max="3332" width="22.28515625" style="193" customWidth="1"/>
    <col min="3333" max="3333" width="14" style="193" customWidth="1"/>
    <col min="3334" max="3335" width="15.5703125" style="193" customWidth="1"/>
    <col min="3336" max="3336" width="23.28515625" style="193" customWidth="1"/>
    <col min="3337" max="3337" width="24.5703125" style="193" customWidth="1"/>
    <col min="3338" max="3584" width="9.140625" style="193"/>
    <col min="3585" max="3585" width="10.7109375" style="193" customWidth="1"/>
    <col min="3586" max="3586" width="32.85546875" style="193" customWidth="1"/>
    <col min="3587" max="3587" width="12.7109375" style="193" customWidth="1"/>
    <col min="3588" max="3588" width="22.28515625" style="193" customWidth="1"/>
    <col min="3589" max="3589" width="14" style="193" customWidth="1"/>
    <col min="3590" max="3591" width="15.5703125" style="193" customWidth="1"/>
    <col min="3592" max="3592" width="23.28515625" style="193" customWidth="1"/>
    <col min="3593" max="3593" width="24.5703125" style="193" customWidth="1"/>
    <col min="3594" max="3840" width="9.140625" style="193"/>
    <col min="3841" max="3841" width="10.7109375" style="193" customWidth="1"/>
    <col min="3842" max="3842" width="32.85546875" style="193" customWidth="1"/>
    <col min="3843" max="3843" width="12.7109375" style="193" customWidth="1"/>
    <col min="3844" max="3844" width="22.28515625" style="193" customWidth="1"/>
    <col min="3845" max="3845" width="14" style="193" customWidth="1"/>
    <col min="3846" max="3847" width="15.5703125" style="193" customWidth="1"/>
    <col min="3848" max="3848" width="23.28515625" style="193" customWidth="1"/>
    <col min="3849" max="3849" width="24.5703125" style="193" customWidth="1"/>
    <col min="3850" max="4096" width="9.140625" style="193"/>
    <col min="4097" max="4097" width="10.7109375" style="193" customWidth="1"/>
    <col min="4098" max="4098" width="32.85546875" style="193" customWidth="1"/>
    <col min="4099" max="4099" width="12.7109375" style="193" customWidth="1"/>
    <col min="4100" max="4100" width="22.28515625" style="193" customWidth="1"/>
    <col min="4101" max="4101" width="14" style="193" customWidth="1"/>
    <col min="4102" max="4103" width="15.5703125" style="193" customWidth="1"/>
    <col min="4104" max="4104" width="23.28515625" style="193" customWidth="1"/>
    <col min="4105" max="4105" width="24.5703125" style="193" customWidth="1"/>
    <col min="4106" max="4352" width="9.140625" style="193"/>
    <col min="4353" max="4353" width="10.7109375" style="193" customWidth="1"/>
    <col min="4354" max="4354" width="32.85546875" style="193" customWidth="1"/>
    <col min="4355" max="4355" width="12.7109375" style="193" customWidth="1"/>
    <col min="4356" max="4356" width="22.28515625" style="193" customWidth="1"/>
    <col min="4357" max="4357" width="14" style="193" customWidth="1"/>
    <col min="4358" max="4359" width="15.5703125" style="193" customWidth="1"/>
    <col min="4360" max="4360" width="23.28515625" style="193" customWidth="1"/>
    <col min="4361" max="4361" width="24.5703125" style="193" customWidth="1"/>
    <col min="4362" max="4608" width="9.140625" style="193"/>
    <col min="4609" max="4609" width="10.7109375" style="193" customWidth="1"/>
    <col min="4610" max="4610" width="32.85546875" style="193" customWidth="1"/>
    <col min="4611" max="4611" width="12.7109375" style="193" customWidth="1"/>
    <col min="4612" max="4612" width="22.28515625" style="193" customWidth="1"/>
    <col min="4613" max="4613" width="14" style="193" customWidth="1"/>
    <col min="4614" max="4615" width="15.5703125" style="193" customWidth="1"/>
    <col min="4616" max="4616" width="23.28515625" style="193" customWidth="1"/>
    <col min="4617" max="4617" width="24.5703125" style="193" customWidth="1"/>
    <col min="4618" max="4864" width="9.140625" style="193"/>
    <col min="4865" max="4865" width="10.7109375" style="193" customWidth="1"/>
    <col min="4866" max="4866" width="32.85546875" style="193" customWidth="1"/>
    <col min="4867" max="4867" width="12.7109375" style="193" customWidth="1"/>
    <col min="4868" max="4868" width="22.28515625" style="193" customWidth="1"/>
    <col min="4869" max="4869" width="14" style="193" customWidth="1"/>
    <col min="4870" max="4871" width="15.5703125" style="193" customWidth="1"/>
    <col min="4872" max="4872" width="23.28515625" style="193" customWidth="1"/>
    <col min="4873" max="4873" width="24.5703125" style="193" customWidth="1"/>
    <col min="4874" max="5120" width="9.140625" style="193"/>
    <col min="5121" max="5121" width="10.7109375" style="193" customWidth="1"/>
    <col min="5122" max="5122" width="32.85546875" style="193" customWidth="1"/>
    <col min="5123" max="5123" width="12.7109375" style="193" customWidth="1"/>
    <col min="5124" max="5124" width="22.28515625" style="193" customWidth="1"/>
    <col min="5125" max="5125" width="14" style="193" customWidth="1"/>
    <col min="5126" max="5127" width="15.5703125" style="193" customWidth="1"/>
    <col min="5128" max="5128" width="23.28515625" style="193" customWidth="1"/>
    <col min="5129" max="5129" width="24.5703125" style="193" customWidth="1"/>
    <col min="5130" max="5376" width="9.140625" style="193"/>
    <col min="5377" max="5377" width="10.7109375" style="193" customWidth="1"/>
    <col min="5378" max="5378" width="32.85546875" style="193" customWidth="1"/>
    <col min="5379" max="5379" width="12.7109375" style="193" customWidth="1"/>
    <col min="5380" max="5380" width="22.28515625" style="193" customWidth="1"/>
    <col min="5381" max="5381" width="14" style="193" customWidth="1"/>
    <col min="5382" max="5383" width="15.5703125" style="193" customWidth="1"/>
    <col min="5384" max="5384" width="23.28515625" style="193" customWidth="1"/>
    <col min="5385" max="5385" width="24.5703125" style="193" customWidth="1"/>
    <col min="5386" max="5632" width="9.140625" style="193"/>
    <col min="5633" max="5633" width="10.7109375" style="193" customWidth="1"/>
    <col min="5634" max="5634" width="32.85546875" style="193" customWidth="1"/>
    <col min="5635" max="5635" width="12.7109375" style="193" customWidth="1"/>
    <col min="5636" max="5636" width="22.28515625" style="193" customWidth="1"/>
    <col min="5637" max="5637" width="14" style="193" customWidth="1"/>
    <col min="5638" max="5639" width="15.5703125" style="193" customWidth="1"/>
    <col min="5640" max="5640" width="23.28515625" style="193" customWidth="1"/>
    <col min="5641" max="5641" width="24.5703125" style="193" customWidth="1"/>
    <col min="5642" max="5888" width="9.140625" style="193"/>
    <col min="5889" max="5889" width="10.7109375" style="193" customWidth="1"/>
    <col min="5890" max="5890" width="32.85546875" style="193" customWidth="1"/>
    <col min="5891" max="5891" width="12.7109375" style="193" customWidth="1"/>
    <col min="5892" max="5892" width="22.28515625" style="193" customWidth="1"/>
    <col min="5893" max="5893" width="14" style="193" customWidth="1"/>
    <col min="5894" max="5895" width="15.5703125" style="193" customWidth="1"/>
    <col min="5896" max="5896" width="23.28515625" style="193" customWidth="1"/>
    <col min="5897" max="5897" width="24.5703125" style="193" customWidth="1"/>
    <col min="5898" max="6144" width="9.140625" style="193"/>
    <col min="6145" max="6145" width="10.7109375" style="193" customWidth="1"/>
    <col min="6146" max="6146" width="32.85546875" style="193" customWidth="1"/>
    <col min="6147" max="6147" width="12.7109375" style="193" customWidth="1"/>
    <col min="6148" max="6148" width="22.28515625" style="193" customWidth="1"/>
    <col min="6149" max="6149" width="14" style="193" customWidth="1"/>
    <col min="6150" max="6151" width="15.5703125" style="193" customWidth="1"/>
    <col min="6152" max="6152" width="23.28515625" style="193" customWidth="1"/>
    <col min="6153" max="6153" width="24.5703125" style="193" customWidth="1"/>
    <col min="6154" max="6400" width="9.140625" style="193"/>
    <col min="6401" max="6401" width="10.7109375" style="193" customWidth="1"/>
    <col min="6402" max="6402" width="32.85546875" style="193" customWidth="1"/>
    <col min="6403" max="6403" width="12.7109375" style="193" customWidth="1"/>
    <col min="6404" max="6404" width="22.28515625" style="193" customWidth="1"/>
    <col min="6405" max="6405" width="14" style="193" customWidth="1"/>
    <col min="6406" max="6407" width="15.5703125" style="193" customWidth="1"/>
    <col min="6408" max="6408" width="23.28515625" style="193" customWidth="1"/>
    <col min="6409" max="6409" width="24.5703125" style="193" customWidth="1"/>
    <col min="6410" max="6656" width="9.140625" style="193"/>
    <col min="6657" max="6657" width="10.7109375" style="193" customWidth="1"/>
    <col min="6658" max="6658" width="32.85546875" style="193" customWidth="1"/>
    <col min="6659" max="6659" width="12.7109375" style="193" customWidth="1"/>
    <col min="6660" max="6660" width="22.28515625" style="193" customWidth="1"/>
    <col min="6661" max="6661" width="14" style="193" customWidth="1"/>
    <col min="6662" max="6663" width="15.5703125" style="193" customWidth="1"/>
    <col min="6664" max="6664" width="23.28515625" style="193" customWidth="1"/>
    <col min="6665" max="6665" width="24.5703125" style="193" customWidth="1"/>
    <col min="6666" max="6912" width="9.140625" style="193"/>
    <col min="6913" max="6913" width="10.7109375" style="193" customWidth="1"/>
    <col min="6914" max="6914" width="32.85546875" style="193" customWidth="1"/>
    <col min="6915" max="6915" width="12.7109375" style="193" customWidth="1"/>
    <col min="6916" max="6916" width="22.28515625" style="193" customWidth="1"/>
    <col min="6917" max="6917" width="14" style="193" customWidth="1"/>
    <col min="6918" max="6919" width="15.5703125" style="193" customWidth="1"/>
    <col min="6920" max="6920" width="23.28515625" style="193" customWidth="1"/>
    <col min="6921" max="6921" width="24.5703125" style="193" customWidth="1"/>
    <col min="6922" max="7168" width="9.140625" style="193"/>
    <col min="7169" max="7169" width="10.7109375" style="193" customWidth="1"/>
    <col min="7170" max="7170" width="32.85546875" style="193" customWidth="1"/>
    <col min="7171" max="7171" width="12.7109375" style="193" customWidth="1"/>
    <col min="7172" max="7172" width="22.28515625" style="193" customWidth="1"/>
    <col min="7173" max="7173" width="14" style="193" customWidth="1"/>
    <col min="7174" max="7175" width="15.5703125" style="193" customWidth="1"/>
    <col min="7176" max="7176" width="23.28515625" style="193" customWidth="1"/>
    <col min="7177" max="7177" width="24.5703125" style="193" customWidth="1"/>
    <col min="7178" max="7424" width="9.140625" style="193"/>
    <col min="7425" max="7425" width="10.7109375" style="193" customWidth="1"/>
    <col min="7426" max="7426" width="32.85546875" style="193" customWidth="1"/>
    <col min="7427" max="7427" width="12.7109375" style="193" customWidth="1"/>
    <col min="7428" max="7428" width="22.28515625" style="193" customWidth="1"/>
    <col min="7429" max="7429" width="14" style="193" customWidth="1"/>
    <col min="7430" max="7431" width="15.5703125" style="193" customWidth="1"/>
    <col min="7432" max="7432" width="23.28515625" style="193" customWidth="1"/>
    <col min="7433" max="7433" width="24.5703125" style="193" customWidth="1"/>
    <col min="7434" max="7680" width="9.140625" style="193"/>
    <col min="7681" max="7681" width="10.7109375" style="193" customWidth="1"/>
    <col min="7682" max="7682" width="32.85546875" style="193" customWidth="1"/>
    <col min="7683" max="7683" width="12.7109375" style="193" customWidth="1"/>
    <col min="7684" max="7684" width="22.28515625" style="193" customWidth="1"/>
    <col min="7685" max="7685" width="14" style="193" customWidth="1"/>
    <col min="7686" max="7687" width="15.5703125" style="193" customWidth="1"/>
    <col min="7688" max="7688" width="23.28515625" style="193" customWidth="1"/>
    <col min="7689" max="7689" width="24.5703125" style="193" customWidth="1"/>
    <col min="7690" max="7936" width="9.140625" style="193"/>
    <col min="7937" max="7937" width="10.7109375" style="193" customWidth="1"/>
    <col min="7938" max="7938" width="32.85546875" style="193" customWidth="1"/>
    <col min="7939" max="7939" width="12.7109375" style="193" customWidth="1"/>
    <col min="7940" max="7940" width="22.28515625" style="193" customWidth="1"/>
    <col min="7941" max="7941" width="14" style="193" customWidth="1"/>
    <col min="7942" max="7943" width="15.5703125" style="193" customWidth="1"/>
    <col min="7944" max="7944" width="23.28515625" style="193" customWidth="1"/>
    <col min="7945" max="7945" width="24.5703125" style="193" customWidth="1"/>
    <col min="7946" max="8192" width="9.140625" style="193"/>
    <col min="8193" max="8193" width="10.7109375" style="193" customWidth="1"/>
    <col min="8194" max="8194" width="32.85546875" style="193" customWidth="1"/>
    <col min="8195" max="8195" width="12.7109375" style="193" customWidth="1"/>
    <col min="8196" max="8196" width="22.28515625" style="193" customWidth="1"/>
    <col min="8197" max="8197" width="14" style="193" customWidth="1"/>
    <col min="8198" max="8199" width="15.5703125" style="193" customWidth="1"/>
    <col min="8200" max="8200" width="23.28515625" style="193" customWidth="1"/>
    <col min="8201" max="8201" width="24.5703125" style="193" customWidth="1"/>
    <col min="8202" max="8448" width="9.140625" style="193"/>
    <col min="8449" max="8449" width="10.7109375" style="193" customWidth="1"/>
    <col min="8450" max="8450" width="32.85546875" style="193" customWidth="1"/>
    <col min="8451" max="8451" width="12.7109375" style="193" customWidth="1"/>
    <col min="8452" max="8452" width="22.28515625" style="193" customWidth="1"/>
    <col min="8453" max="8453" width="14" style="193" customWidth="1"/>
    <col min="8454" max="8455" width="15.5703125" style="193" customWidth="1"/>
    <col min="8456" max="8456" width="23.28515625" style="193" customWidth="1"/>
    <col min="8457" max="8457" width="24.5703125" style="193" customWidth="1"/>
    <col min="8458" max="8704" width="9.140625" style="193"/>
    <col min="8705" max="8705" width="10.7109375" style="193" customWidth="1"/>
    <col min="8706" max="8706" width="32.85546875" style="193" customWidth="1"/>
    <col min="8707" max="8707" width="12.7109375" style="193" customWidth="1"/>
    <col min="8708" max="8708" width="22.28515625" style="193" customWidth="1"/>
    <col min="8709" max="8709" width="14" style="193" customWidth="1"/>
    <col min="8710" max="8711" width="15.5703125" style="193" customWidth="1"/>
    <col min="8712" max="8712" width="23.28515625" style="193" customWidth="1"/>
    <col min="8713" max="8713" width="24.5703125" style="193" customWidth="1"/>
    <col min="8714" max="8960" width="9.140625" style="193"/>
    <col min="8961" max="8961" width="10.7109375" style="193" customWidth="1"/>
    <col min="8962" max="8962" width="32.85546875" style="193" customWidth="1"/>
    <col min="8963" max="8963" width="12.7109375" style="193" customWidth="1"/>
    <col min="8964" max="8964" width="22.28515625" style="193" customWidth="1"/>
    <col min="8965" max="8965" width="14" style="193" customWidth="1"/>
    <col min="8966" max="8967" width="15.5703125" style="193" customWidth="1"/>
    <col min="8968" max="8968" width="23.28515625" style="193" customWidth="1"/>
    <col min="8969" max="8969" width="24.5703125" style="193" customWidth="1"/>
    <col min="8970" max="9216" width="9.140625" style="193"/>
    <col min="9217" max="9217" width="10.7109375" style="193" customWidth="1"/>
    <col min="9218" max="9218" width="32.85546875" style="193" customWidth="1"/>
    <col min="9219" max="9219" width="12.7109375" style="193" customWidth="1"/>
    <col min="9220" max="9220" width="22.28515625" style="193" customWidth="1"/>
    <col min="9221" max="9221" width="14" style="193" customWidth="1"/>
    <col min="9222" max="9223" width="15.5703125" style="193" customWidth="1"/>
    <col min="9224" max="9224" width="23.28515625" style="193" customWidth="1"/>
    <col min="9225" max="9225" width="24.5703125" style="193" customWidth="1"/>
    <col min="9226" max="9472" width="9.140625" style="193"/>
    <col min="9473" max="9473" width="10.7109375" style="193" customWidth="1"/>
    <col min="9474" max="9474" width="32.85546875" style="193" customWidth="1"/>
    <col min="9475" max="9475" width="12.7109375" style="193" customWidth="1"/>
    <col min="9476" max="9476" width="22.28515625" style="193" customWidth="1"/>
    <col min="9477" max="9477" width="14" style="193" customWidth="1"/>
    <col min="9478" max="9479" width="15.5703125" style="193" customWidth="1"/>
    <col min="9480" max="9480" width="23.28515625" style="193" customWidth="1"/>
    <col min="9481" max="9481" width="24.5703125" style="193" customWidth="1"/>
    <col min="9482" max="9728" width="9.140625" style="193"/>
    <col min="9729" max="9729" width="10.7109375" style="193" customWidth="1"/>
    <col min="9730" max="9730" width="32.85546875" style="193" customWidth="1"/>
    <col min="9731" max="9731" width="12.7109375" style="193" customWidth="1"/>
    <col min="9732" max="9732" width="22.28515625" style="193" customWidth="1"/>
    <col min="9733" max="9733" width="14" style="193" customWidth="1"/>
    <col min="9734" max="9735" width="15.5703125" style="193" customWidth="1"/>
    <col min="9736" max="9736" width="23.28515625" style="193" customWidth="1"/>
    <col min="9737" max="9737" width="24.5703125" style="193" customWidth="1"/>
    <col min="9738" max="9984" width="9.140625" style="193"/>
    <col min="9985" max="9985" width="10.7109375" style="193" customWidth="1"/>
    <col min="9986" max="9986" width="32.85546875" style="193" customWidth="1"/>
    <col min="9987" max="9987" width="12.7109375" style="193" customWidth="1"/>
    <col min="9988" max="9988" width="22.28515625" style="193" customWidth="1"/>
    <col min="9989" max="9989" width="14" style="193" customWidth="1"/>
    <col min="9990" max="9991" width="15.5703125" style="193" customWidth="1"/>
    <col min="9992" max="9992" width="23.28515625" style="193" customWidth="1"/>
    <col min="9993" max="9993" width="24.5703125" style="193" customWidth="1"/>
    <col min="9994" max="10240" width="9.140625" style="193"/>
    <col min="10241" max="10241" width="10.7109375" style="193" customWidth="1"/>
    <col min="10242" max="10242" width="32.85546875" style="193" customWidth="1"/>
    <col min="10243" max="10243" width="12.7109375" style="193" customWidth="1"/>
    <col min="10244" max="10244" width="22.28515625" style="193" customWidth="1"/>
    <col min="10245" max="10245" width="14" style="193" customWidth="1"/>
    <col min="10246" max="10247" width="15.5703125" style="193" customWidth="1"/>
    <col min="10248" max="10248" width="23.28515625" style="193" customWidth="1"/>
    <col min="10249" max="10249" width="24.5703125" style="193" customWidth="1"/>
    <col min="10250" max="10496" width="9.140625" style="193"/>
    <col min="10497" max="10497" width="10.7109375" style="193" customWidth="1"/>
    <col min="10498" max="10498" width="32.85546875" style="193" customWidth="1"/>
    <col min="10499" max="10499" width="12.7109375" style="193" customWidth="1"/>
    <col min="10500" max="10500" width="22.28515625" style="193" customWidth="1"/>
    <col min="10501" max="10501" width="14" style="193" customWidth="1"/>
    <col min="10502" max="10503" width="15.5703125" style="193" customWidth="1"/>
    <col min="10504" max="10504" width="23.28515625" style="193" customWidth="1"/>
    <col min="10505" max="10505" width="24.5703125" style="193" customWidth="1"/>
    <col min="10506" max="10752" width="9.140625" style="193"/>
    <col min="10753" max="10753" width="10.7109375" style="193" customWidth="1"/>
    <col min="10754" max="10754" width="32.85546875" style="193" customWidth="1"/>
    <col min="10755" max="10755" width="12.7109375" style="193" customWidth="1"/>
    <col min="10756" max="10756" width="22.28515625" style="193" customWidth="1"/>
    <col min="10757" max="10757" width="14" style="193" customWidth="1"/>
    <col min="10758" max="10759" width="15.5703125" style="193" customWidth="1"/>
    <col min="10760" max="10760" width="23.28515625" style="193" customWidth="1"/>
    <col min="10761" max="10761" width="24.5703125" style="193" customWidth="1"/>
    <col min="10762" max="11008" width="9.140625" style="193"/>
    <col min="11009" max="11009" width="10.7109375" style="193" customWidth="1"/>
    <col min="11010" max="11010" width="32.85546875" style="193" customWidth="1"/>
    <col min="11011" max="11011" width="12.7109375" style="193" customWidth="1"/>
    <col min="11012" max="11012" width="22.28515625" style="193" customWidth="1"/>
    <col min="11013" max="11013" width="14" style="193" customWidth="1"/>
    <col min="11014" max="11015" width="15.5703125" style="193" customWidth="1"/>
    <col min="11016" max="11016" width="23.28515625" style="193" customWidth="1"/>
    <col min="11017" max="11017" width="24.5703125" style="193" customWidth="1"/>
    <col min="11018" max="11264" width="9.140625" style="193"/>
    <col min="11265" max="11265" width="10.7109375" style="193" customWidth="1"/>
    <col min="11266" max="11266" width="32.85546875" style="193" customWidth="1"/>
    <col min="11267" max="11267" width="12.7109375" style="193" customWidth="1"/>
    <col min="11268" max="11268" width="22.28515625" style="193" customWidth="1"/>
    <col min="11269" max="11269" width="14" style="193" customWidth="1"/>
    <col min="11270" max="11271" width="15.5703125" style="193" customWidth="1"/>
    <col min="11272" max="11272" width="23.28515625" style="193" customWidth="1"/>
    <col min="11273" max="11273" width="24.5703125" style="193" customWidth="1"/>
    <col min="11274" max="11520" width="9.140625" style="193"/>
    <col min="11521" max="11521" width="10.7109375" style="193" customWidth="1"/>
    <col min="11522" max="11522" width="32.85546875" style="193" customWidth="1"/>
    <col min="11523" max="11523" width="12.7109375" style="193" customWidth="1"/>
    <col min="11524" max="11524" width="22.28515625" style="193" customWidth="1"/>
    <col min="11525" max="11525" width="14" style="193" customWidth="1"/>
    <col min="11526" max="11527" width="15.5703125" style="193" customWidth="1"/>
    <col min="11528" max="11528" width="23.28515625" style="193" customWidth="1"/>
    <col min="11529" max="11529" width="24.5703125" style="193" customWidth="1"/>
    <col min="11530" max="11776" width="9.140625" style="193"/>
    <col min="11777" max="11777" width="10.7109375" style="193" customWidth="1"/>
    <col min="11778" max="11778" width="32.85546875" style="193" customWidth="1"/>
    <col min="11779" max="11779" width="12.7109375" style="193" customWidth="1"/>
    <col min="11780" max="11780" width="22.28515625" style="193" customWidth="1"/>
    <col min="11781" max="11781" width="14" style="193" customWidth="1"/>
    <col min="11782" max="11783" width="15.5703125" style="193" customWidth="1"/>
    <col min="11784" max="11784" width="23.28515625" style="193" customWidth="1"/>
    <col min="11785" max="11785" width="24.5703125" style="193" customWidth="1"/>
    <col min="11786" max="12032" width="9.140625" style="193"/>
    <col min="12033" max="12033" width="10.7109375" style="193" customWidth="1"/>
    <col min="12034" max="12034" width="32.85546875" style="193" customWidth="1"/>
    <col min="12035" max="12035" width="12.7109375" style="193" customWidth="1"/>
    <col min="12036" max="12036" width="22.28515625" style="193" customWidth="1"/>
    <col min="12037" max="12037" width="14" style="193" customWidth="1"/>
    <col min="12038" max="12039" width="15.5703125" style="193" customWidth="1"/>
    <col min="12040" max="12040" width="23.28515625" style="193" customWidth="1"/>
    <col min="12041" max="12041" width="24.5703125" style="193" customWidth="1"/>
    <col min="12042" max="12288" width="9.140625" style="193"/>
    <col min="12289" max="12289" width="10.7109375" style="193" customWidth="1"/>
    <col min="12290" max="12290" width="32.85546875" style="193" customWidth="1"/>
    <col min="12291" max="12291" width="12.7109375" style="193" customWidth="1"/>
    <col min="12292" max="12292" width="22.28515625" style="193" customWidth="1"/>
    <col min="12293" max="12293" width="14" style="193" customWidth="1"/>
    <col min="12294" max="12295" width="15.5703125" style="193" customWidth="1"/>
    <col min="12296" max="12296" width="23.28515625" style="193" customWidth="1"/>
    <col min="12297" max="12297" width="24.5703125" style="193" customWidth="1"/>
    <col min="12298" max="12544" width="9.140625" style="193"/>
    <col min="12545" max="12545" width="10.7109375" style="193" customWidth="1"/>
    <col min="12546" max="12546" width="32.85546875" style="193" customWidth="1"/>
    <col min="12547" max="12547" width="12.7109375" style="193" customWidth="1"/>
    <col min="12548" max="12548" width="22.28515625" style="193" customWidth="1"/>
    <col min="12549" max="12549" width="14" style="193" customWidth="1"/>
    <col min="12550" max="12551" width="15.5703125" style="193" customWidth="1"/>
    <col min="12552" max="12552" width="23.28515625" style="193" customWidth="1"/>
    <col min="12553" max="12553" width="24.5703125" style="193" customWidth="1"/>
    <col min="12554" max="12800" width="9.140625" style="193"/>
    <col min="12801" max="12801" width="10.7109375" style="193" customWidth="1"/>
    <col min="12802" max="12802" width="32.85546875" style="193" customWidth="1"/>
    <col min="12803" max="12803" width="12.7109375" style="193" customWidth="1"/>
    <col min="12804" max="12804" width="22.28515625" style="193" customWidth="1"/>
    <col min="12805" max="12805" width="14" style="193" customWidth="1"/>
    <col min="12806" max="12807" width="15.5703125" style="193" customWidth="1"/>
    <col min="12808" max="12808" width="23.28515625" style="193" customWidth="1"/>
    <col min="12809" max="12809" width="24.5703125" style="193" customWidth="1"/>
    <col min="12810" max="13056" width="9.140625" style="193"/>
    <col min="13057" max="13057" width="10.7109375" style="193" customWidth="1"/>
    <col min="13058" max="13058" width="32.85546875" style="193" customWidth="1"/>
    <col min="13059" max="13059" width="12.7109375" style="193" customWidth="1"/>
    <col min="13060" max="13060" width="22.28515625" style="193" customWidth="1"/>
    <col min="13061" max="13061" width="14" style="193" customWidth="1"/>
    <col min="13062" max="13063" width="15.5703125" style="193" customWidth="1"/>
    <col min="13064" max="13064" width="23.28515625" style="193" customWidth="1"/>
    <col min="13065" max="13065" width="24.5703125" style="193" customWidth="1"/>
    <col min="13066" max="13312" width="9.140625" style="193"/>
    <col min="13313" max="13313" width="10.7109375" style="193" customWidth="1"/>
    <col min="13314" max="13314" width="32.85546875" style="193" customWidth="1"/>
    <col min="13315" max="13315" width="12.7109375" style="193" customWidth="1"/>
    <col min="13316" max="13316" width="22.28515625" style="193" customWidth="1"/>
    <col min="13317" max="13317" width="14" style="193" customWidth="1"/>
    <col min="13318" max="13319" width="15.5703125" style="193" customWidth="1"/>
    <col min="13320" max="13320" width="23.28515625" style="193" customWidth="1"/>
    <col min="13321" max="13321" width="24.5703125" style="193" customWidth="1"/>
    <col min="13322" max="13568" width="9.140625" style="193"/>
    <col min="13569" max="13569" width="10.7109375" style="193" customWidth="1"/>
    <col min="13570" max="13570" width="32.85546875" style="193" customWidth="1"/>
    <col min="13571" max="13571" width="12.7109375" style="193" customWidth="1"/>
    <col min="13572" max="13572" width="22.28515625" style="193" customWidth="1"/>
    <col min="13573" max="13573" width="14" style="193" customWidth="1"/>
    <col min="13574" max="13575" width="15.5703125" style="193" customWidth="1"/>
    <col min="13576" max="13576" width="23.28515625" style="193" customWidth="1"/>
    <col min="13577" max="13577" width="24.5703125" style="193" customWidth="1"/>
    <col min="13578" max="13824" width="9.140625" style="193"/>
    <col min="13825" max="13825" width="10.7109375" style="193" customWidth="1"/>
    <col min="13826" max="13826" width="32.85546875" style="193" customWidth="1"/>
    <col min="13827" max="13827" width="12.7109375" style="193" customWidth="1"/>
    <col min="13828" max="13828" width="22.28515625" style="193" customWidth="1"/>
    <col min="13829" max="13829" width="14" style="193" customWidth="1"/>
    <col min="13830" max="13831" width="15.5703125" style="193" customWidth="1"/>
    <col min="13832" max="13832" width="23.28515625" style="193" customWidth="1"/>
    <col min="13833" max="13833" width="24.5703125" style="193" customWidth="1"/>
    <col min="13834" max="14080" width="9.140625" style="193"/>
    <col min="14081" max="14081" width="10.7109375" style="193" customWidth="1"/>
    <col min="14082" max="14082" width="32.85546875" style="193" customWidth="1"/>
    <col min="14083" max="14083" width="12.7109375" style="193" customWidth="1"/>
    <col min="14084" max="14084" width="22.28515625" style="193" customWidth="1"/>
    <col min="14085" max="14085" width="14" style="193" customWidth="1"/>
    <col min="14086" max="14087" width="15.5703125" style="193" customWidth="1"/>
    <col min="14088" max="14088" width="23.28515625" style="193" customWidth="1"/>
    <col min="14089" max="14089" width="24.5703125" style="193" customWidth="1"/>
    <col min="14090" max="14336" width="9.140625" style="193"/>
    <col min="14337" max="14337" width="10.7109375" style="193" customWidth="1"/>
    <col min="14338" max="14338" width="32.85546875" style="193" customWidth="1"/>
    <col min="14339" max="14339" width="12.7109375" style="193" customWidth="1"/>
    <col min="14340" max="14340" width="22.28515625" style="193" customWidth="1"/>
    <col min="14341" max="14341" width="14" style="193" customWidth="1"/>
    <col min="14342" max="14343" width="15.5703125" style="193" customWidth="1"/>
    <col min="14344" max="14344" width="23.28515625" style="193" customWidth="1"/>
    <col min="14345" max="14345" width="24.5703125" style="193" customWidth="1"/>
    <col min="14346" max="14592" width="9.140625" style="193"/>
    <col min="14593" max="14593" width="10.7109375" style="193" customWidth="1"/>
    <col min="14594" max="14594" width="32.85546875" style="193" customWidth="1"/>
    <col min="14595" max="14595" width="12.7109375" style="193" customWidth="1"/>
    <col min="14596" max="14596" width="22.28515625" style="193" customWidth="1"/>
    <col min="14597" max="14597" width="14" style="193" customWidth="1"/>
    <col min="14598" max="14599" width="15.5703125" style="193" customWidth="1"/>
    <col min="14600" max="14600" width="23.28515625" style="193" customWidth="1"/>
    <col min="14601" max="14601" width="24.5703125" style="193" customWidth="1"/>
    <col min="14602" max="14848" width="9.140625" style="193"/>
    <col min="14849" max="14849" width="10.7109375" style="193" customWidth="1"/>
    <col min="14850" max="14850" width="32.85546875" style="193" customWidth="1"/>
    <col min="14851" max="14851" width="12.7109375" style="193" customWidth="1"/>
    <col min="14852" max="14852" width="22.28515625" style="193" customWidth="1"/>
    <col min="14853" max="14853" width="14" style="193" customWidth="1"/>
    <col min="14854" max="14855" width="15.5703125" style="193" customWidth="1"/>
    <col min="14856" max="14856" width="23.28515625" style="193" customWidth="1"/>
    <col min="14857" max="14857" width="24.5703125" style="193" customWidth="1"/>
    <col min="14858" max="15104" width="9.140625" style="193"/>
    <col min="15105" max="15105" width="10.7109375" style="193" customWidth="1"/>
    <col min="15106" max="15106" width="32.85546875" style="193" customWidth="1"/>
    <col min="15107" max="15107" width="12.7109375" style="193" customWidth="1"/>
    <col min="15108" max="15108" width="22.28515625" style="193" customWidth="1"/>
    <col min="15109" max="15109" width="14" style="193" customWidth="1"/>
    <col min="15110" max="15111" width="15.5703125" style="193" customWidth="1"/>
    <col min="15112" max="15112" width="23.28515625" style="193" customWidth="1"/>
    <col min="15113" max="15113" width="24.5703125" style="193" customWidth="1"/>
    <col min="15114" max="15360" width="9.140625" style="193"/>
    <col min="15361" max="15361" width="10.7109375" style="193" customWidth="1"/>
    <col min="15362" max="15362" width="32.85546875" style="193" customWidth="1"/>
    <col min="15363" max="15363" width="12.7109375" style="193" customWidth="1"/>
    <col min="15364" max="15364" width="22.28515625" style="193" customWidth="1"/>
    <col min="15365" max="15365" width="14" style="193" customWidth="1"/>
    <col min="15366" max="15367" width="15.5703125" style="193" customWidth="1"/>
    <col min="15368" max="15368" width="23.28515625" style="193" customWidth="1"/>
    <col min="15369" max="15369" width="24.5703125" style="193" customWidth="1"/>
    <col min="15370" max="15616" width="9.140625" style="193"/>
    <col min="15617" max="15617" width="10.7109375" style="193" customWidth="1"/>
    <col min="15618" max="15618" width="32.85546875" style="193" customWidth="1"/>
    <col min="15619" max="15619" width="12.7109375" style="193" customWidth="1"/>
    <col min="15620" max="15620" width="22.28515625" style="193" customWidth="1"/>
    <col min="15621" max="15621" width="14" style="193" customWidth="1"/>
    <col min="15622" max="15623" width="15.5703125" style="193" customWidth="1"/>
    <col min="15624" max="15624" width="23.28515625" style="193" customWidth="1"/>
    <col min="15625" max="15625" width="24.5703125" style="193" customWidth="1"/>
    <col min="15626" max="15872" width="9.140625" style="193"/>
    <col min="15873" max="15873" width="10.7109375" style="193" customWidth="1"/>
    <col min="15874" max="15874" width="32.85546875" style="193" customWidth="1"/>
    <col min="15875" max="15875" width="12.7109375" style="193" customWidth="1"/>
    <col min="15876" max="15876" width="22.28515625" style="193" customWidth="1"/>
    <col min="15877" max="15877" width="14" style="193" customWidth="1"/>
    <col min="15878" max="15879" width="15.5703125" style="193" customWidth="1"/>
    <col min="15880" max="15880" width="23.28515625" style="193" customWidth="1"/>
    <col min="15881" max="15881" width="24.5703125" style="193" customWidth="1"/>
    <col min="15882" max="16128" width="9.140625" style="193"/>
    <col min="16129" max="16129" width="10.7109375" style="193" customWidth="1"/>
    <col min="16130" max="16130" width="32.85546875" style="193" customWidth="1"/>
    <col min="16131" max="16131" width="12.7109375" style="193" customWidth="1"/>
    <col min="16132" max="16132" width="22.28515625" style="193" customWidth="1"/>
    <col min="16133" max="16133" width="14" style="193" customWidth="1"/>
    <col min="16134" max="16135" width="15.5703125" style="193" customWidth="1"/>
    <col min="16136" max="16136" width="23.28515625" style="193" customWidth="1"/>
    <col min="16137" max="16137" width="24.5703125" style="193" customWidth="1"/>
    <col min="16138" max="16384" width="9.140625" style="193"/>
  </cols>
  <sheetData>
    <row r="1" spans="1:15" ht="26.25">
      <c r="A1" s="775" t="s">
        <v>245</v>
      </c>
      <c r="B1" s="775"/>
      <c r="C1" s="775"/>
      <c r="D1" s="775"/>
      <c r="E1" s="775"/>
      <c r="F1" s="775"/>
      <c r="G1" s="775"/>
      <c r="H1" s="775"/>
      <c r="I1" s="775"/>
    </row>
    <row r="2" spans="1:15">
      <c r="A2" s="274"/>
      <c r="B2" s="274"/>
      <c r="C2" s="274"/>
      <c r="D2" s="274"/>
      <c r="E2" s="274"/>
      <c r="F2" s="274"/>
      <c r="G2" s="274"/>
      <c r="H2" s="274"/>
      <c r="I2" s="274"/>
    </row>
    <row r="3" spans="1:15" ht="20.25">
      <c r="A3" s="769" t="s">
        <v>355</v>
      </c>
      <c r="B3" s="769"/>
      <c r="C3" s="769"/>
      <c r="D3" s="769"/>
      <c r="E3" s="769"/>
      <c r="F3" s="769"/>
      <c r="G3" s="769"/>
      <c r="H3" s="769"/>
      <c r="I3" s="769"/>
      <c r="J3" s="176"/>
    </row>
    <row r="4" spans="1:15">
      <c r="A4" s="226"/>
      <c r="B4" s="226"/>
      <c r="C4" s="226"/>
      <c r="D4" s="226"/>
      <c r="E4" s="226"/>
      <c r="F4" s="226"/>
      <c r="G4" s="226"/>
      <c r="H4" s="226"/>
      <c r="I4" s="226"/>
    </row>
    <row r="5" spans="1:15">
      <c r="A5" s="776" t="s">
        <v>259</v>
      </c>
      <c r="B5" s="776"/>
      <c r="C5" s="776"/>
      <c r="D5" s="776"/>
      <c r="E5" s="776"/>
      <c r="F5" s="776"/>
      <c r="G5" s="776"/>
      <c r="H5" s="776"/>
      <c r="I5" s="776"/>
      <c r="J5" s="219"/>
      <c r="K5" s="219"/>
      <c r="L5" s="219"/>
      <c r="M5" s="219"/>
      <c r="N5" s="219"/>
      <c r="O5" s="219"/>
    </row>
    <row r="7" spans="1:15">
      <c r="A7" s="714" t="str">
        <f>'Sch-7'!A4:E4</f>
        <v xml:space="preserve">  Bid Enquiry No: KPTCL/CEE/TR(O)Z/TKR/ SEE(O)/ AEE-4/2025-26/Bid Enq-0092 Dated: 06.01.2026</v>
      </c>
      <c r="B7" s="714"/>
      <c r="C7" s="714"/>
      <c r="D7" s="714"/>
      <c r="E7" s="714"/>
      <c r="F7" s="714"/>
      <c r="G7" s="714"/>
      <c r="H7" s="714"/>
      <c r="I7" s="714"/>
    </row>
    <row r="8" spans="1:15" ht="75.75" customHeight="1">
      <c r="A8" s="706" t="str">
        <f>'Sch-6-TECH'!A6:E6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8" s="706"/>
      <c r="C8" s="706"/>
      <c r="D8" s="706"/>
      <c r="E8" s="706"/>
      <c r="F8" s="706"/>
      <c r="G8" s="706"/>
      <c r="H8" s="706"/>
      <c r="I8" s="706"/>
    </row>
    <row r="9" spans="1:15">
      <c r="J9" s="219"/>
      <c r="K9" s="219"/>
      <c r="L9" s="219"/>
      <c r="M9" s="219"/>
      <c r="N9" s="219"/>
      <c r="O9" s="219"/>
    </row>
    <row r="10" spans="1:15" ht="18.75" thickBot="1">
      <c r="B10" s="774" t="s">
        <v>260</v>
      </c>
      <c r="C10" s="774"/>
      <c r="H10" s="193" t="s">
        <v>261</v>
      </c>
    </row>
    <row r="11" spans="1:15" ht="75" customHeight="1" thickBot="1">
      <c r="A11" s="226"/>
      <c r="B11" s="715"/>
      <c r="C11" s="716"/>
      <c r="H11" s="692" t="str">
        <f>'Sch-8'!C10</f>
        <v>The Chief Engineer Electy,
Transmission (Operations) Zone, KPTCL, Tumakuru</v>
      </c>
      <c r="I11" s="692"/>
    </row>
    <row r="12" spans="1:15">
      <c r="A12" s="226"/>
      <c r="H12" s="194"/>
      <c r="I12" s="194"/>
    </row>
    <row r="13" spans="1:15" s="278" customFormat="1" ht="46.5" customHeight="1">
      <c r="A13" s="772" t="s">
        <v>356</v>
      </c>
      <c r="B13" s="772"/>
      <c r="C13" s="772"/>
      <c r="D13" s="772"/>
      <c r="E13" s="772"/>
      <c r="F13" s="772"/>
      <c r="G13" s="772"/>
      <c r="H13" s="772"/>
      <c r="I13" s="772"/>
    </row>
    <row r="14" spans="1:15" s="283" customFormat="1" ht="72">
      <c r="A14" s="293" t="s">
        <v>164</v>
      </c>
      <c r="B14" s="293" t="s">
        <v>357</v>
      </c>
      <c r="C14" s="293" t="s">
        <v>358</v>
      </c>
      <c r="D14" s="293" t="s">
        <v>359</v>
      </c>
      <c r="E14" s="293" t="s">
        <v>360</v>
      </c>
      <c r="F14" s="293" t="s">
        <v>361</v>
      </c>
      <c r="G14" s="293" t="s">
        <v>362</v>
      </c>
      <c r="H14" s="293" t="s">
        <v>363</v>
      </c>
      <c r="I14" s="293" t="s">
        <v>364</v>
      </c>
    </row>
    <row r="15" spans="1:15" s="226" customFormat="1">
      <c r="A15" s="294">
        <v>1</v>
      </c>
      <c r="B15" s="294">
        <v>2</v>
      </c>
      <c r="C15" s="294">
        <v>3</v>
      </c>
      <c r="D15" s="294">
        <v>4</v>
      </c>
      <c r="E15" s="294">
        <v>5</v>
      </c>
      <c r="F15" s="294">
        <v>6</v>
      </c>
      <c r="G15" s="294">
        <v>7</v>
      </c>
      <c r="H15" s="294">
        <v>8</v>
      </c>
      <c r="I15" s="294">
        <v>9</v>
      </c>
    </row>
    <row r="16" spans="1:15">
      <c r="A16" s="190"/>
      <c r="B16" s="190"/>
      <c r="C16" s="190"/>
      <c r="D16" s="190"/>
      <c r="E16" s="190"/>
      <c r="F16" s="190"/>
      <c r="G16" s="190"/>
      <c r="H16" s="190"/>
      <c r="I16" s="190"/>
    </row>
    <row r="17" spans="1:9">
      <c r="A17" s="190"/>
      <c r="B17" s="190"/>
      <c r="C17" s="190"/>
      <c r="D17" s="190"/>
      <c r="E17" s="190"/>
      <c r="F17" s="190"/>
      <c r="G17" s="190"/>
      <c r="H17" s="190"/>
      <c r="I17" s="190"/>
    </row>
    <row r="18" spans="1:9">
      <c r="A18" s="190"/>
      <c r="B18" s="190"/>
      <c r="C18" s="190"/>
      <c r="D18" s="190"/>
      <c r="E18" s="190"/>
      <c r="F18" s="190"/>
      <c r="G18" s="190"/>
      <c r="H18" s="190"/>
      <c r="I18" s="190"/>
    </row>
    <row r="19" spans="1:9">
      <c r="A19" s="190"/>
      <c r="B19" s="190"/>
      <c r="C19" s="190"/>
      <c r="D19" s="190"/>
      <c r="E19" s="190"/>
      <c r="F19" s="190"/>
      <c r="G19" s="190"/>
      <c r="H19" s="190"/>
      <c r="I19" s="190"/>
    </row>
    <row r="20" spans="1:9">
      <c r="A20" s="190"/>
      <c r="B20" s="190"/>
      <c r="C20" s="190"/>
      <c r="D20" s="190"/>
      <c r="E20" s="190"/>
      <c r="F20" s="190"/>
      <c r="G20" s="190"/>
      <c r="H20" s="190"/>
      <c r="I20" s="190"/>
    </row>
    <row r="21" spans="1:9">
      <c r="A21" s="190"/>
      <c r="B21" s="190"/>
      <c r="C21" s="190"/>
      <c r="D21" s="190"/>
      <c r="E21" s="190"/>
      <c r="F21" s="190"/>
      <c r="G21" s="190"/>
      <c r="H21" s="190"/>
      <c r="I21" s="190"/>
    </row>
    <row r="22" spans="1:9">
      <c r="A22" s="190"/>
      <c r="B22" s="190"/>
      <c r="C22" s="190"/>
      <c r="D22" s="190"/>
      <c r="E22" s="190"/>
      <c r="F22" s="190"/>
      <c r="G22" s="190"/>
      <c r="H22" s="190"/>
      <c r="I22" s="190"/>
    </row>
    <row r="23" spans="1:9">
      <c r="A23" s="190"/>
      <c r="B23" s="190"/>
      <c r="C23" s="190"/>
      <c r="D23" s="190"/>
      <c r="E23" s="190"/>
      <c r="F23" s="190"/>
      <c r="G23" s="190"/>
      <c r="H23" s="190"/>
      <c r="I23" s="190"/>
    </row>
    <row r="24" spans="1:9">
      <c r="A24" s="190"/>
      <c r="B24" s="190"/>
      <c r="C24" s="190"/>
      <c r="D24" s="190"/>
      <c r="E24" s="190"/>
      <c r="F24" s="190"/>
      <c r="G24" s="190"/>
      <c r="H24" s="190"/>
      <c r="I24" s="190"/>
    </row>
    <row r="25" spans="1:9">
      <c r="A25" s="190"/>
      <c r="B25" s="190"/>
      <c r="C25" s="190"/>
      <c r="D25" s="190"/>
      <c r="E25" s="190"/>
      <c r="F25" s="190"/>
      <c r="G25" s="190"/>
      <c r="H25" s="190"/>
      <c r="I25" s="190"/>
    </row>
    <row r="26" spans="1:9">
      <c r="A26" s="190"/>
      <c r="B26" s="190"/>
      <c r="C26" s="190"/>
      <c r="D26" s="190"/>
      <c r="E26" s="190"/>
      <c r="F26" s="190"/>
      <c r="G26" s="190"/>
      <c r="H26" s="190"/>
      <c r="I26" s="190"/>
    </row>
    <row r="27" spans="1:9">
      <c r="A27" s="190"/>
      <c r="B27" s="190"/>
      <c r="C27" s="190"/>
      <c r="D27" s="190"/>
      <c r="E27" s="190"/>
      <c r="F27" s="190"/>
      <c r="G27" s="190"/>
      <c r="H27" s="190"/>
      <c r="I27" s="190"/>
    </row>
    <row r="28" spans="1:9">
      <c r="A28" s="190"/>
      <c r="B28" s="190"/>
      <c r="C28" s="190"/>
      <c r="D28" s="190"/>
      <c r="E28" s="190"/>
      <c r="F28" s="190"/>
      <c r="G28" s="190"/>
      <c r="H28" s="190"/>
      <c r="I28" s="190"/>
    </row>
    <row r="29" spans="1:9">
      <c r="A29" s="190"/>
      <c r="B29" s="190"/>
      <c r="C29" s="190"/>
      <c r="D29" s="190"/>
      <c r="E29" s="190"/>
      <c r="F29" s="190"/>
      <c r="G29" s="190"/>
      <c r="H29" s="190"/>
      <c r="I29" s="190"/>
    </row>
    <row r="30" spans="1:9">
      <c r="A30" s="190"/>
      <c r="B30" s="190"/>
      <c r="C30" s="190"/>
      <c r="D30" s="190"/>
      <c r="E30" s="190"/>
      <c r="F30" s="190"/>
      <c r="G30" s="190"/>
      <c r="H30" s="190"/>
      <c r="I30" s="190"/>
    </row>
    <row r="31" spans="1:9">
      <c r="A31" s="190"/>
      <c r="B31" s="190"/>
      <c r="C31" s="190"/>
      <c r="D31" s="190"/>
      <c r="E31" s="190"/>
      <c r="F31" s="190"/>
      <c r="G31" s="190"/>
      <c r="H31" s="190"/>
      <c r="I31" s="190"/>
    </row>
    <row r="32" spans="1:9">
      <c r="A32" s="190"/>
      <c r="B32" s="190"/>
      <c r="C32" s="190"/>
      <c r="D32" s="190"/>
      <c r="E32" s="190"/>
      <c r="F32" s="190"/>
      <c r="G32" s="190"/>
      <c r="H32" s="190"/>
      <c r="I32" s="190"/>
    </row>
    <row r="33" spans="1:9">
      <c r="A33" s="190"/>
      <c r="B33" s="190"/>
      <c r="C33" s="190"/>
      <c r="D33" s="190"/>
      <c r="E33" s="190"/>
      <c r="F33" s="190"/>
      <c r="G33" s="190"/>
      <c r="H33" s="190"/>
      <c r="I33" s="190"/>
    </row>
    <row r="34" spans="1:9">
      <c r="A34" s="190"/>
      <c r="B34" s="190"/>
      <c r="C34" s="190"/>
      <c r="D34" s="190"/>
      <c r="E34" s="190"/>
      <c r="F34" s="190"/>
      <c r="G34" s="190"/>
      <c r="H34" s="190"/>
      <c r="I34" s="190"/>
    </row>
    <row r="35" spans="1:9">
      <c r="A35" s="190"/>
      <c r="B35" s="190"/>
      <c r="C35" s="190"/>
      <c r="D35" s="190"/>
      <c r="E35" s="190"/>
      <c r="F35" s="190"/>
      <c r="G35" s="190"/>
      <c r="H35" s="190"/>
      <c r="I35" s="190"/>
    </row>
    <row r="38" spans="1:9">
      <c r="B38" s="773" t="s">
        <v>365</v>
      </c>
      <c r="C38" s="773"/>
      <c r="D38" s="773"/>
      <c r="E38" s="773"/>
      <c r="F38" s="773"/>
      <c r="G38" s="773"/>
      <c r="H38" s="773"/>
      <c r="I38" s="773"/>
    </row>
    <row r="41" spans="1:9">
      <c r="A41" s="295" t="s">
        <v>94</v>
      </c>
      <c r="B41" s="296"/>
      <c r="D41" s="295" t="s">
        <v>110</v>
      </c>
      <c r="E41" s="771"/>
      <c r="F41" s="771"/>
      <c r="G41" s="771"/>
    </row>
    <row r="42" spans="1:9">
      <c r="A42" s="295" t="s">
        <v>96</v>
      </c>
      <c r="B42" s="296"/>
      <c r="D42" s="295" t="s">
        <v>111</v>
      </c>
      <c r="E42" s="771"/>
      <c r="F42" s="771"/>
      <c r="G42" s="771"/>
    </row>
    <row r="43" spans="1:9">
      <c r="D43" s="295" t="s">
        <v>112</v>
      </c>
      <c r="E43" s="771"/>
      <c r="F43" s="771"/>
      <c r="G43" s="771"/>
    </row>
  </sheetData>
  <mergeCells count="13">
    <mergeCell ref="B10:C10"/>
    <mergeCell ref="A1:I1"/>
    <mergeCell ref="A3:I3"/>
    <mergeCell ref="A5:I5"/>
    <mergeCell ref="A7:I7"/>
    <mergeCell ref="A8:I8"/>
    <mergeCell ref="E43:G43"/>
    <mergeCell ref="B11:C11"/>
    <mergeCell ref="H11:I11"/>
    <mergeCell ref="A13:I13"/>
    <mergeCell ref="B38:I38"/>
    <mergeCell ref="E41:G41"/>
    <mergeCell ref="E42:G42"/>
  </mergeCells>
  <pageMargins left="0.7" right="0.7" top="0.75" bottom="0.75" header="0.3" footer="0.3"/>
  <pageSetup paperSize="9" scale="49" orientation="landscape" verticalDpi="0" r:id="rId1"/>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32"/>
  <sheetViews>
    <sheetView view="pageBreakPreview" zoomScale="60" zoomScaleNormal="55" workbookViewId="0">
      <selection activeCell="D18" sqref="D18"/>
    </sheetView>
  </sheetViews>
  <sheetFormatPr defaultRowHeight="18.75"/>
  <cols>
    <col min="1" max="1" width="10.85546875" style="46" customWidth="1"/>
    <col min="2" max="2" width="51.7109375" style="46" customWidth="1"/>
    <col min="3" max="3" width="17.5703125" style="46" customWidth="1"/>
    <col min="4" max="4" width="42.7109375" style="46" customWidth="1"/>
    <col min="5" max="5" width="40" style="46" customWidth="1"/>
    <col min="6" max="7" width="34.5703125" style="46" customWidth="1"/>
    <col min="8" max="9" width="25.140625" style="46" customWidth="1"/>
    <col min="10" max="10" width="27.28515625" style="46" customWidth="1"/>
    <col min="11" max="256" width="9.140625" style="46"/>
    <col min="257" max="257" width="10.85546875" style="46" customWidth="1"/>
    <col min="258" max="258" width="33.42578125" style="46" customWidth="1"/>
    <col min="259" max="259" width="17.5703125" style="46" customWidth="1"/>
    <col min="260" max="260" width="25.140625" style="46" customWidth="1"/>
    <col min="261" max="261" width="33.7109375" style="46" customWidth="1"/>
    <col min="262" max="262" width="25.42578125" style="46" customWidth="1"/>
    <col min="263" max="263" width="21.7109375" style="46" customWidth="1"/>
    <col min="264" max="265" width="25.140625" style="46" customWidth="1"/>
    <col min="266" max="512" width="9.140625" style="46"/>
    <col min="513" max="513" width="10.85546875" style="46" customWidth="1"/>
    <col min="514" max="514" width="33.42578125" style="46" customWidth="1"/>
    <col min="515" max="515" width="17.5703125" style="46" customWidth="1"/>
    <col min="516" max="516" width="25.140625" style="46" customWidth="1"/>
    <col min="517" max="517" width="33.7109375" style="46" customWidth="1"/>
    <col min="518" max="518" width="25.42578125" style="46" customWidth="1"/>
    <col min="519" max="519" width="21.7109375" style="46" customWidth="1"/>
    <col min="520" max="521" width="25.140625" style="46" customWidth="1"/>
    <col min="522" max="768" width="9.140625" style="46"/>
    <col min="769" max="769" width="10.85546875" style="46" customWidth="1"/>
    <col min="770" max="770" width="33.42578125" style="46" customWidth="1"/>
    <col min="771" max="771" width="17.5703125" style="46" customWidth="1"/>
    <col min="772" max="772" width="25.140625" style="46" customWidth="1"/>
    <col min="773" max="773" width="33.7109375" style="46" customWidth="1"/>
    <col min="774" max="774" width="25.42578125" style="46" customWidth="1"/>
    <col min="775" max="775" width="21.7109375" style="46" customWidth="1"/>
    <col min="776" max="777" width="25.140625" style="46" customWidth="1"/>
    <col min="778" max="1024" width="9.140625" style="46"/>
    <col min="1025" max="1025" width="10.85546875" style="46" customWidth="1"/>
    <col min="1026" max="1026" width="33.42578125" style="46" customWidth="1"/>
    <col min="1027" max="1027" width="17.5703125" style="46" customWidth="1"/>
    <col min="1028" max="1028" width="25.140625" style="46" customWidth="1"/>
    <col min="1029" max="1029" width="33.7109375" style="46" customWidth="1"/>
    <col min="1030" max="1030" width="25.42578125" style="46" customWidth="1"/>
    <col min="1031" max="1031" width="21.7109375" style="46" customWidth="1"/>
    <col min="1032" max="1033" width="25.140625" style="46" customWidth="1"/>
    <col min="1034" max="1280" width="9.140625" style="46"/>
    <col min="1281" max="1281" width="10.85546875" style="46" customWidth="1"/>
    <col min="1282" max="1282" width="33.42578125" style="46" customWidth="1"/>
    <col min="1283" max="1283" width="17.5703125" style="46" customWidth="1"/>
    <col min="1284" max="1284" width="25.140625" style="46" customWidth="1"/>
    <col min="1285" max="1285" width="33.7109375" style="46" customWidth="1"/>
    <col min="1286" max="1286" width="25.42578125" style="46" customWidth="1"/>
    <col min="1287" max="1287" width="21.7109375" style="46" customWidth="1"/>
    <col min="1288" max="1289" width="25.140625" style="46" customWidth="1"/>
    <col min="1290" max="1536" width="9.140625" style="46"/>
    <col min="1537" max="1537" width="10.85546875" style="46" customWidth="1"/>
    <col min="1538" max="1538" width="33.42578125" style="46" customWidth="1"/>
    <col min="1539" max="1539" width="17.5703125" style="46" customWidth="1"/>
    <col min="1540" max="1540" width="25.140625" style="46" customWidth="1"/>
    <col min="1541" max="1541" width="33.7109375" style="46" customWidth="1"/>
    <col min="1542" max="1542" width="25.42578125" style="46" customWidth="1"/>
    <col min="1543" max="1543" width="21.7109375" style="46" customWidth="1"/>
    <col min="1544" max="1545" width="25.140625" style="46" customWidth="1"/>
    <col min="1546" max="1792" width="9.140625" style="46"/>
    <col min="1793" max="1793" width="10.85546875" style="46" customWidth="1"/>
    <col min="1794" max="1794" width="33.42578125" style="46" customWidth="1"/>
    <col min="1795" max="1795" width="17.5703125" style="46" customWidth="1"/>
    <col min="1796" max="1796" width="25.140625" style="46" customWidth="1"/>
    <col min="1797" max="1797" width="33.7109375" style="46" customWidth="1"/>
    <col min="1798" max="1798" width="25.42578125" style="46" customWidth="1"/>
    <col min="1799" max="1799" width="21.7109375" style="46" customWidth="1"/>
    <col min="1800" max="1801" width="25.140625" style="46" customWidth="1"/>
    <col min="1802" max="2048" width="9.140625" style="46"/>
    <col min="2049" max="2049" width="10.85546875" style="46" customWidth="1"/>
    <col min="2050" max="2050" width="33.42578125" style="46" customWidth="1"/>
    <col min="2051" max="2051" width="17.5703125" style="46" customWidth="1"/>
    <col min="2052" max="2052" width="25.140625" style="46" customWidth="1"/>
    <col min="2053" max="2053" width="33.7109375" style="46" customWidth="1"/>
    <col min="2054" max="2054" width="25.42578125" style="46" customWidth="1"/>
    <col min="2055" max="2055" width="21.7109375" style="46" customWidth="1"/>
    <col min="2056" max="2057" width="25.140625" style="46" customWidth="1"/>
    <col min="2058" max="2304" width="9.140625" style="46"/>
    <col min="2305" max="2305" width="10.85546875" style="46" customWidth="1"/>
    <col min="2306" max="2306" width="33.42578125" style="46" customWidth="1"/>
    <col min="2307" max="2307" width="17.5703125" style="46" customWidth="1"/>
    <col min="2308" max="2308" width="25.140625" style="46" customWidth="1"/>
    <col min="2309" max="2309" width="33.7109375" style="46" customWidth="1"/>
    <col min="2310" max="2310" width="25.42578125" style="46" customWidth="1"/>
    <col min="2311" max="2311" width="21.7109375" style="46" customWidth="1"/>
    <col min="2312" max="2313" width="25.140625" style="46" customWidth="1"/>
    <col min="2314" max="2560" width="9.140625" style="46"/>
    <col min="2561" max="2561" width="10.85546875" style="46" customWidth="1"/>
    <col min="2562" max="2562" width="33.42578125" style="46" customWidth="1"/>
    <col min="2563" max="2563" width="17.5703125" style="46" customWidth="1"/>
    <col min="2564" max="2564" width="25.140625" style="46" customWidth="1"/>
    <col min="2565" max="2565" width="33.7109375" style="46" customWidth="1"/>
    <col min="2566" max="2566" width="25.42578125" style="46" customWidth="1"/>
    <col min="2567" max="2567" width="21.7109375" style="46" customWidth="1"/>
    <col min="2568" max="2569" width="25.140625" style="46" customWidth="1"/>
    <col min="2570" max="2816" width="9.140625" style="46"/>
    <col min="2817" max="2817" width="10.85546875" style="46" customWidth="1"/>
    <col min="2818" max="2818" width="33.42578125" style="46" customWidth="1"/>
    <col min="2819" max="2819" width="17.5703125" style="46" customWidth="1"/>
    <col min="2820" max="2820" width="25.140625" style="46" customWidth="1"/>
    <col min="2821" max="2821" width="33.7109375" style="46" customWidth="1"/>
    <col min="2822" max="2822" width="25.42578125" style="46" customWidth="1"/>
    <col min="2823" max="2823" width="21.7109375" style="46" customWidth="1"/>
    <col min="2824" max="2825" width="25.140625" style="46" customWidth="1"/>
    <col min="2826" max="3072" width="9.140625" style="46"/>
    <col min="3073" max="3073" width="10.85546875" style="46" customWidth="1"/>
    <col min="3074" max="3074" width="33.42578125" style="46" customWidth="1"/>
    <col min="3075" max="3075" width="17.5703125" style="46" customWidth="1"/>
    <col min="3076" max="3076" width="25.140625" style="46" customWidth="1"/>
    <col min="3077" max="3077" width="33.7109375" style="46" customWidth="1"/>
    <col min="3078" max="3078" width="25.42578125" style="46" customWidth="1"/>
    <col min="3079" max="3079" width="21.7109375" style="46" customWidth="1"/>
    <col min="3080" max="3081" width="25.140625" style="46" customWidth="1"/>
    <col min="3082" max="3328" width="9.140625" style="46"/>
    <col min="3329" max="3329" width="10.85546875" style="46" customWidth="1"/>
    <col min="3330" max="3330" width="33.42578125" style="46" customWidth="1"/>
    <col min="3331" max="3331" width="17.5703125" style="46" customWidth="1"/>
    <col min="3332" max="3332" width="25.140625" style="46" customWidth="1"/>
    <col min="3333" max="3333" width="33.7109375" style="46" customWidth="1"/>
    <col min="3334" max="3334" width="25.42578125" style="46" customWidth="1"/>
    <col min="3335" max="3335" width="21.7109375" style="46" customWidth="1"/>
    <col min="3336" max="3337" width="25.140625" style="46" customWidth="1"/>
    <col min="3338" max="3584" width="9.140625" style="46"/>
    <col min="3585" max="3585" width="10.85546875" style="46" customWidth="1"/>
    <col min="3586" max="3586" width="33.42578125" style="46" customWidth="1"/>
    <col min="3587" max="3587" width="17.5703125" style="46" customWidth="1"/>
    <col min="3588" max="3588" width="25.140625" style="46" customWidth="1"/>
    <col min="3589" max="3589" width="33.7109375" style="46" customWidth="1"/>
    <col min="3590" max="3590" width="25.42578125" style="46" customWidth="1"/>
    <col min="3591" max="3591" width="21.7109375" style="46" customWidth="1"/>
    <col min="3592" max="3593" width="25.140625" style="46" customWidth="1"/>
    <col min="3594" max="3840" width="9.140625" style="46"/>
    <col min="3841" max="3841" width="10.85546875" style="46" customWidth="1"/>
    <col min="3842" max="3842" width="33.42578125" style="46" customWidth="1"/>
    <col min="3843" max="3843" width="17.5703125" style="46" customWidth="1"/>
    <col min="3844" max="3844" width="25.140625" style="46" customWidth="1"/>
    <col min="3845" max="3845" width="33.7109375" style="46" customWidth="1"/>
    <col min="3846" max="3846" width="25.42578125" style="46" customWidth="1"/>
    <col min="3847" max="3847" width="21.7109375" style="46" customWidth="1"/>
    <col min="3848" max="3849" width="25.140625" style="46" customWidth="1"/>
    <col min="3850" max="4096" width="9.140625" style="46"/>
    <col min="4097" max="4097" width="10.85546875" style="46" customWidth="1"/>
    <col min="4098" max="4098" width="33.42578125" style="46" customWidth="1"/>
    <col min="4099" max="4099" width="17.5703125" style="46" customWidth="1"/>
    <col min="4100" max="4100" width="25.140625" style="46" customWidth="1"/>
    <col min="4101" max="4101" width="33.7109375" style="46" customWidth="1"/>
    <col min="4102" max="4102" width="25.42578125" style="46" customWidth="1"/>
    <col min="4103" max="4103" width="21.7109375" style="46" customWidth="1"/>
    <col min="4104" max="4105" width="25.140625" style="46" customWidth="1"/>
    <col min="4106" max="4352" width="9.140625" style="46"/>
    <col min="4353" max="4353" width="10.85546875" style="46" customWidth="1"/>
    <col min="4354" max="4354" width="33.42578125" style="46" customWidth="1"/>
    <col min="4355" max="4355" width="17.5703125" style="46" customWidth="1"/>
    <col min="4356" max="4356" width="25.140625" style="46" customWidth="1"/>
    <col min="4357" max="4357" width="33.7109375" style="46" customWidth="1"/>
    <col min="4358" max="4358" width="25.42578125" style="46" customWidth="1"/>
    <col min="4359" max="4359" width="21.7109375" style="46" customWidth="1"/>
    <col min="4360" max="4361" width="25.140625" style="46" customWidth="1"/>
    <col min="4362" max="4608" width="9.140625" style="46"/>
    <col min="4609" max="4609" width="10.85546875" style="46" customWidth="1"/>
    <col min="4610" max="4610" width="33.42578125" style="46" customWidth="1"/>
    <col min="4611" max="4611" width="17.5703125" style="46" customWidth="1"/>
    <col min="4612" max="4612" width="25.140625" style="46" customWidth="1"/>
    <col min="4613" max="4613" width="33.7109375" style="46" customWidth="1"/>
    <col min="4614" max="4614" width="25.42578125" style="46" customWidth="1"/>
    <col min="4615" max="4615" width="21.7109375" style="46" customWidth="1"/>
    <col min="4616" max="4617" width="25.140625" style="46" customWidth="1"/>
    <col min="4618" max="4864" width="9.140625" style="46"/>
    <col min="4865" max="4865" width="10.85546875" style="46" customWidth="1"/>
    <col min="4866" max="4866" width="33.42578125" style="46" customWidth="1"/>
    <col min="4867" max="4867" width="17.5703125" style="46" customWidth="1"/>
    <col min="4868" max="4868" width="25.140625" style="46" customWidth="1"/>
    <col min="4869" max="4869" width="33.7109375" style="46" customWidth="1"/>
    <col min="4870" max="4870" width="25.42578125" style="46" customWidth="1"/>
    <col min="4871" max="4871" width="21.7109375" style="46" customWidth="1"/>
    <col min="4872" max="4873" width="25.140625" style="46" customWidth="1"/>
    <col min="4874" max="5120" width="9.140625" style="46"/>
    <col min="5121" max="5121" width="10.85546875" style="46" customWidth="1"/>
    <col min="5122" max="5122" width="33.42578125" style="46" customWidth="1"/>
    <col min="5123" max="5123" width="17.5703125" style="46" customWidth="1"/>
    <col min="5124" max="5124" width="25.140625" style="46" customWidth="1"/>
    <col min="5125" max="5125" width="33.7109375" style="46" customWidth="1"/>
    <col min="5126" max="5126" width="25.42578125" style="46" customWidth="1"/>
    <col min="5127" max="5127" width="21.7109375" style="46" customWidth="1"/>
    <col min="5128" max="5129" width="25.140625" style="46" customWidth="1"/>
    <col min="5130" max="5376" width="9.140625" style="46"/>
    <col min="5377" max="5377" width="10.85546875" style="46" customWidth="1"/>
    <col min="5378" max="5378" width="33.42578125" style="46" customWidth="1"/>
    <col min="5379" max="5379" width="17.5703125" style="46" customWidth="1"/>
    <col min="5380" max="5380" width="25.140625" style="46" customWidth="1"/>
    <col min="5381" max="5381" width="33.7109375" style="46" customWidth="1"/>
    <col min="5382" max="5382" width="25.42578125" style="46" customWidth="1"/>
    <col min="5383" max="5383" width="21.7109375" style="46" customWidth="1"/>
    <col min="5384" max="5385" width="25.140625" style="46" customWidth="1"/>
    <col min="5386" max="5632" width="9.140625" style="46"/>
    <col min="5633" max="5633" width="10.85546875" style="46" customWidth="1"/>
    <col min="5634" max="5634" width="33.42578125" style="46" customWidth="1"/>
    <col min="5635" max="5635" width="17.5703125" style="46" customWidth="1"/>
    <col min="5636" max="5636" width="25.140625" style="46" customWidth="1"/>
    <col min="5637" max="5637" width="33.7109375" style="46" customWidth="1"/>
    <col min="5638" max="5638" width="25.42578125" style="46" customWidth="1"/>
    <col min="5639" max="5639" width="21.7109375" style="46" customWidth="1"/>
    <col min="5640" max="5641" width="25.140625" style="46" customWidth="1"/>
    <col min="5642" max="5888" width="9.140625" style="46"/>
    <col min="5889" max="5889" width="10.85546875" style="46" customWidth="1"/>
    <col min="5890" max="5890" width="33.42578125" style="46" customWidth="1"/>
    <col min="5891" max="5891" width="17.5703125" style="46" customWidth="1"/>
    <col min="5892" max="5892" width="25.140625" style="46" customWidth="1"/>
    <col min="5893" max="5893" width="33.7109375" style="46" customWidth="1"/>
    <col min="5894" max="5894" width="25.42578125" style="46" customWidth="1"/>
    <col min="5895" max="5895" width="21.7109375" style="46" customWidth="1"/>
    <col min="5896" max="5897" width="25.140625" style="46" customWidth="1"/>
    <col min="5898" max="6144" width="9.140625" style="46"/>
    <col min="6145" max="6145" width="10.85546875" style="46" customWidth="1"/>
    <col min="6146" max="6146" width="33.42578125" style="46" customWidth="1"/>
    <col min="6147" max="6147" width="17.5703125" style="46" customWidth="1"/>
    <col min="6148" max="6148" width="25.140625" style="46" customWidth="1"/>
    <col min="6149" max="6149" width="33.7109375" style="46" customWidth="1"/>
    <col min="6150" max="6150" width="25.42578125" style="46" customWidth="1"/>
    <col min="6151" max="6151" width="21.7109375" style="46" customWidth="1"/>
    <col min="6152" max="6153" width="25.140625" style="46" customWidth="1"/>
    <col min="6154" max="6400" width="9.140625" style="46"/>
    <col min="6401" max="6401" width="10.85546875" style="46" customWidth="1"/>
    <col min="6402" max="6402" width="33.42578125" style="46" customWidth="1"/>
    <col min="6403" max="6403" width="17.5703125" style="46" customWidth="1"/>
    <col min="6404" max="6404" width="25.140625" style="46" customWidth="1"/>
    <col min="6405" max="6405" width="33.7109375" style="46" customWidth="1"/>
    <col min="6406" max="6406" width="25.42578125" style="46" customWidth="1"/>
    <col min="6407" max="6407" width="21.7109375" style="46" customWidth="1"/>
    <col min="6408" max="6409" width="25.140625" style="46" customWidth="1"/>
    <col min="6410" max="6656" width="9.140625" style="46"/>
    <col min="6657" max="6657" width="10.85546875" style="46" customWidth="1"/>
    <col min="6658" max="6658" width="33.42578125" style="46" customWidth="1"/>
    <col min="6659" max="6659" width="17.5703125" style="46" customWidth="1"/>
    <col min="6660" max="6660" width="25.140625" style="46" customWidth="1"/>
    <col min="6661" max="6661" width="33.7109375" style="46" customWidth="1"/>
    <col min="6662" max="6662" width="25.42578125" style="46" customWidth="1"/>
    <col min="6663" max="6663" width="21.7109375" style="46" customWidth="1"/>
    <col min="6664" max="6665" width="25.140625" style="46" customWidth="1"/>
    <col min="6666" max="6912" width="9.140625" style="46"/>
    <col min="6913" max="6913" width="10.85546875" style="46" customWidth="1"/>
    <col min="6914" max="6914" width="33.42578125" style="46" customWidth="1"/>
    <col min="6915" max="6915" width="17.5703125" style="46" customWidth="1"/>
    <col min="6916" max="6916" width="25.140625" style="46" customWidth="1"/>
    <col min="6917" max="6917" width="33.7109375" style="46" customWidth="1"/>
    <col min="6918" max="6918" width="25.42578125" style="46" customWidth="1"/>
    <col min="6919" max="6919" width="21.7109375" style="46" customWidth="1"/>
    <col min="6920" max="6921" width="25.140625" style="46" customWidth="1"/>
    <col min="6922" max="7168" width="9.140625" style="46"/>
    <col min="7169" max="7169" width="10.85546875" style="46" customWidth="1"/>
    <col min="7170" max="7170" width="33.42578125" style="46" customWidth="1"/>
    <col min="7171" max="7171" width="17.5703125" style="46" customWidth="1"/>
    <col min="7172" max="7172" width="25.140625" style="46" customWidth="1"/>
    <col min="7173" max="7173" width="33.7109375" style="46" customWidth="1"/>
    <col min="7174" max="7174" width="25.42578125" style="46" customWidth="1"/>
    <col min="7175" max="7175" width="21.7109375" style="46" customWidth="1"/>
    <col min="7176" max="7177" width="25.140625" style="46" customWidth="1"/>
    <col min="7178" max="7424" width="9.140625" style="46"/>
    <col min="7425" max="7425" width="10.85546875" style="46" customWidth="1"/>
    <col min="7426" max="7426" width="33.42578125" style="46" customWidth="1"/>
    <col min="7427" max="7427" width="17.5703125" style="46" customWidth="1"/>
    <col min="7428" max="7428" width="25.140625" style="46" customWidth="1"/>
    <col min="7429" max="7429" width="33.7109375" style="46" customWidth="1"/>
    <col min="7430" max="7430" width="25.42578125" style="46" customWidth="1"/>
    <col min="7431" max="7431" width="21.7109375" style="46" customWidth="1"/>
    <col min="7432" max="7433" width="25.140625" style="46" customWidth="1"/>
    <col min="7434" max="7680" width="9.140625" style="46"/>
    <col min="7681" max="7681" width="10.85546875" style="46" customWidth="1"/>
    <col min="7682" max="7682" width="33.42578125" style="46" customWidth="1"/>
    <col min="7683" max="7683" width="17.5703125" style="46" customWidth="1"/>
    <col min="7684" max="7684" width="25.140625" style="46" customWidth="1"/>
    <col min="7685" max="7685" width="33.7109375" style="46" customWidth="1"/>
    <col min="7686" max="7686" width="25.42578125" style="46" customWidth="1"/>
    <col min="7687" max="7687" width="21.7109375" style="46" customWidth="1"/>
    <col min="7688" max="7689" width="25.140625" style="46" customWidth="1"/>
    <col min="7690" max="7936" width="9.140625" style="46"/>
    <col min="7937" max="7937" width="10.85546875" style="46" customWidth="1"/>
    <col min="7938" max="7938" width="33.42578125" style="46" customWidth="1"/>
    <col min="7939" max="7939" width="17.5703125" style="46" customWidth="1"/>
    <col min="7940" max="7940" width="25.140625" style="46" customWidth="1"/>
    <col min="7941" max="7941" width="33.7109375" style="46" customWidth="1"/>
    <col min="7942" max="7942" width="25.42578125" style="46" customWidth="1"/>
    <col min="7943" max="7943" width="21.7109375" style="46" customWidth="1"/>
    <col min="7944" max="7945" width="25.140625" style="46" customWidth="1"/>
    <col min="7946" max="8192" width="9.140625" style="46"/>
    <col min="8193" max="8193" width="10.85546875" style="46" customWidth="1"/>
    <col min="8194" max="8194" width="33.42578125" style="46" customWidth="1"/>
    <col min="8195" max="8195" width="17.5703125" style="46" customWidth="1"/>
    <col min="8196" max="8196" width="25.140625" style="46" customWidth="1"/>
    <col min="8197" max="8197" width="33.7109375" style="46" customWidth="1"/>
    <col min="8198" max="8198" width="25.42578125" style="46" customWidth="1"/>
    <col min="8199" max="8199" width="21.7109375" style="46" customWidth="1"/>
    <col min="8200" max="8201" width="25.140625" style="46" customWidth="1"/>
    <col min="8202" max="8448" width="9.140625" style="46"/>
    <col min="8449" max="8449" width="10.85546875" style="46" customWidth="1"/>
    <col min="8450" max="8450" width="33.42578125" style="46" customWidth="1"/>
    <col min="8451" max="8451" width="17.5703125" style="46" customWidth="1"/>
    <col min="8452" max="8452" width="25.140625" style="46" customWidth="1"/>
    <col min="8453" max="8453" width="33.7109375" style="46" customWidth="1"/>
    <col min="8454" max="8454" width="25.42578125" style="46" customWidth="1"/>
    <col min="8455" max="8455" width="21.7109375" style="46" customWidth="1"/>
    <col min="8456" max="8457" width="25.140625" style="46" customWidth="1"/>
    <col min="8458" max="8704" width="9.140625" style="46"/>
    <col min="8705" max="8705" width="10.85546875" style="46" customWidth="1"/>
    <col min="8706" max="8706" width="33.42578125" style="46" customWidth="1"/>
    <col min="8707" max="8707" width="17.5703125" style="46" customWidth="1"/>
    <col min="8708" max="8708" width="25.140625" style="46" customWidth="1"/>
    <col min="8709" max="8709" width="33.7109375" style="46" customWidth="1"/>
    <col min="8710" max="8710" width="25.42578125" style="46" customWidth="1"/>
    <col min="8711" max="8711" width="21.7109375" style="46" customWidth="1"/>
    <col min="8712" max="8713" width="25.140625" style="46" customWidth="1"/>
    <col min="8714" max="8960" width="9.140625" style="46"/>
    <col min="8961" max="8961" width="10.85546875" style="46" customWidth="1"/>
    <col min="8962" max="8962" width="33.42578125" style="46" customWidth="1"/>
    <col min="8963" max="8963" width="17.5703125" style="46" customWidth="1"/>
    <col min="8964" max="8964" width="25.140625" style="46" customWidth="1"/>
    <col min="8965" max="8965" width="33.7109375" style="46" customWidth="1"/>
    <col min="8966" max="8966" width="25.42578125" style="46" customWidth="1"/>
    <col min="8967" max="8967" width="21.7109375" style="46" customWidth="1"/>
    <col min="8968" max="8969" width="25.140625" style="46" customWidth="1"/>
    <col min="8970" max="9216" width="9.140625" style="46"/>
    <col min="9217" max="9217" width="10.85546875" style="46" customWidth="1"/>
    <col min="9218" max="9218" width="33.42578125" style="46" customWidth="1"/>
    <col min="9219" max="9219" width="17.5703125" style="46" customWidth="1"/>
    <col min="9220" max="9220" width="25.140625" style="46" customWidth="1"/>
    <col min="9221" max="9221" width="33.7109375" style="46" customWidth="1"/>
    <col min="9222" max="9222" width="25.42578125" style="46" customWidth="1"/>
    <col min="9223" max="9223" width="21.7109375" style="46" customWidth="1"/>
    <col min="9224" max="9225" width="25.140625" style="46" customWidth="1"/>
    <col min="9226" max="9472" width="9.140625" style="46"/>
    <col min="9473" max="9473" width="10.85546875" style="46" customWidth="1"/>
    <col min="9474" max="9474" width="33.42578125" style="46" customWidth="1"/>
    <col min="9475" max="9475" width="17.5703125" style="46" customWidth="1"/>
    <col min="9476" max="9476" width="25.140625" style="46" customWidth="1"/>
    <col min="9477" max="9477" width="33.7109375" style="46" customWidth="1"/>
    <col min="9478" max="9478" width="25.42578125" style="46" customWidth="1"/>
    <col min="9479" max="9479" width="21.7109375" style="46" customWidth="1"/>
    <col min="9480" max="9481" width="25.140625" style="46" customWidth="1"/>
    <col min="9482" max="9728" width="9.140625" style="46"/>
    <col min="9729" max="9729" width="10.85546875" style="46" customWidth="1"/>
    <col min="9730" max="9730" width="33.42578125" style="46" customWidth="1"/>
    <col min="9731" max="9731" width="17.5703125" style="46" customWidth="1"/>
    <col min="9732" max="9732" width="25.140625" style="46" customWidth="1"/>
    <col min="9733" max="9733" width="33.7109375" style="46" customWidth="1"/>
    <col min="9734" max="9734" width="25.42578125" style="46" customWidth="1"/>
    <col min="9735" max="9735" width="21.7109375" style="46" customWidth="1"/>
    <col min="9736" max="9737" width="25.140625" style="46" customWidth="1"/>
    <col min="9738" max="9984" width="9.140625" style="46"/>
    <col min="9985" max="9985" width="10.85546875" style="46" customWidth="1"/>
    <col min="9986" max="9986" width="33.42578125" style="46" customWidth="1"/>
    <col min="9987" max="9987" width="17.5703125" style="46" customWidth="1"/>
    <col min="9988" max="9988" width="25.140625" style="46" customWidth="1"/>
    <col min="9989" max="9989" width="33.7109375" style="46" customWidth="1"/>
    <col min="9990" max="9990" width="25.42578125" style="46" customWidth="1"/>
    <col min="9991" max="9991" width="21.7109375" style="46" customWidth="1"/>
    <col min="9992" max="9993" width="25.140625" style="46" customWidth="1"/>
    <col min="9994" max="10240" width="9.140625" style="46"/>
    <col min="10241" max="10241" width="10.85546875" style="46" customWidth="1"/>
    <col min="10242" max="10242" width="33.42578125" style="46" customWidth="1"/>
    <col min="10243" max="10243" width="17.5703125" style="46" customWidth="1"/>
    <col min="10244" max="10244" width="25.140625" style="46" customWidth="1"/>
    <col min="10245" max="10245" width="33.7109375" style="46" customWidth="1"/>
    <col min="10246" max="10246" width="25.42578125" style="46" customWidth="1"/>
    <col min="10247" max="10247" width="21.7109375" style="46" customWidth="1"/>
    <col min="10248" max="10249" width="25.140625" style="46" customWidth="1"/>
    <col min="10250" max="10496" width="9.140625" style="46"/>
    <col min="10497" max="10497" width="10.85546875" style="46" customWidth="1"/>
    <col min="10498" max="10498" width="33.42578125" style="46" customWidth="1"/>
    <col min="10499" max="10499" width="17.5703125" style="46" customWidth="1"/>
    <col min="10500" max="10500" width="25.140625" style="46" customWidth="1"/>
    <col min="10501" max="10501" width="33.7109375" style="46" customWidth="1"/>
    <col min="10502" max="10502" width="25.42578125" style="46" customWidth="1"/>
    <col min="10503" max="10503" width="21.7109375" style="46" customWidth="1"/>
    <col min="10504" max="10505" width="25.140625" style="46" customWidth="1"/>
    <col min="10506" max="10752" width="9.140625" style="46"/>
    <col min="10753" max="10753" width="10.85546875" style="46" customWidth="1"/>
    <col min="10754" max="10754" width="33.42578125" style="46" customWidth="1"/>
    <col min="10755" max="10755" width="17.5703125" style="46" customWidth="1"/>
    <col min="10756" max="10756" width="25.140625" style="46" customWidth="1"/>
    <col min="10757" max="10757" width="33.7109375" style="46" customWidth="1"/>
    <col min="10758" max="10758" width="25.42578125" style="46" customWidth="1"/>
    <col min="10759" max="10759" width="21.7109375" style="46" customWidth="1"/>
    <col min="10760" max="10761" width="25.140625" style="46" customWidth="1"/>
    <col min="10762" max="11008" width="9.140625" style="46"/>
    <col min="11009" max="11009" width="10.85546875" style="46" customWidth="1"/>
    <col min="11010" max="11010" width="33.42578125" style="46" customWidth="1"/>
    <col min="11011" max="11011" width="17.5703125" style="46" customWidth="1"/>
    <col min="11012" max="11012" width="25.140625" style="46" customWidth="1"/>
    <col min="11013" max="11013" width="33.7109375" style="46" customWidth="1"/>
    <col min="11014" max="11014" width="25.42578125" style="46" customWidth="1"/>
    <col min="11015" max="11015" width="21.7109375" style="46" customWidth="1"/>
    <col min="11016" max="11017" width="25.140625" style="46" customWidth="1"/>
    <col min="11018" max="11264" width="9.140625" style="46"/>
    <col min="11265" max="11265" width="10.85546875" style="46" customWidth="1"/>
    <col min="11266" max="11266" width="33.42578125" style="46" customWidth="1"/>
    <col min="11267" max="11267" width="17.5703125" style="46" customWidth="1"/>
    <col min="11268" max="11268" width="25.140625" style="46" customWidth="1"/>
    <col min="11269" max="11269" width="33.7109375" style="46" customWidth="1"/>
    <col min="11270" max="11270" width="25.42578125" style="46" customWidth="1"/>
    <col min="11271" max="11271" width="21.7109375" style="46" customWidth="1"/>
    <col min="11272" max="11273" width="25.140625" style="46" customWidth="1"/>
    <col min="11274" max="11520" width="9.140625" style="46"/>
    <col min="11521" max="11521" width="10.85546875" style="46" customWidth="1"/>
    <col min="11522" max="11522" width="33.42578125" style="46" customWidth="1"/>
    <col min="11523" max="11523" width="17.5703125" style="46" customWidth="1"/>
    <col min="11524" max="11524" width="25.140625" style="46" customWidth="1"/>
    <col min="11525" max="11525" width="33.7109375" style="46" customWidth="1"/>
    <col min="11526" max="11526" width="25.42578125" style="46" customWidth="1"/>
    <col min="11527" max="11527" width="21.7109375" style="46" customWidth="1"/>
    <col min="11528" max="11529" width="25.140625" style="46" customWidth="1"/>
    <col min="11530" max="11776" width="9.140625" style="46"/>
    <col min="11777" max="11777" width="10.85546875" style="46" customWidth="1"/>
    <col min="11778" max="11778" width="33.42578125" style="46" customWidth="1"/>
    <col min="11779" max="11779" width="17.5703125" style="46" customWidth="1"/>
    <col min="11780" max="11780" width="25.140625" style="46" customWidth="1"/>
    <col min="11781" max="11781" width="33.7109375" style="46" customWidth="1"/>
    <col min="11782" max="11782" width="25.42578125" style="46" customWidth="1"/>
    <col min="11783" max="11783" width="21.7109375" style="46" customWidth="1"/>
    <col min="11784" max="11785" width="25.140625" style="46" customWidth="1"/>
    <col min="11786" max="12032" width="9.140625" style="46"/>
    <col min="12033" max="12033" width="10.85546875" style="46" customWidth="1"/>
    <col min="12034" max="12034" width="33.42578125" style="46" customWidth="1"/>
    <col min="12035" max="12035" width="17.5703125" style="46" customWidth="1"/>
    <col min="12036" max="12036" width="25.140625" style="46" customWidth="1"/>
    <col min="12037" max="12037" width="33.7109375" style="46" customWidth="1"/>
    <col min="12038" max="12038" width="25.42578125" style="46" customWidth="1"/>
    <col min="12039" max="12039" width="21.7109375" style="46" customWidth="1"/>
    <col min="12040" max="12041" width="25.140625" style="46" customWidth="1"/>
    <col min="12042" max="12288" width="9.140625" style="46"/>
    <col min="12289" max="12289" width="10.85546875" style="46" customWidth="1"/>
    <col min="12290" max="12290" width="33.42578125" style="46" customWidth="1"/>
    <col min="12291" max="12291" width="17.5703125" style="46" customWidth="1"/>
    <col min="12292" max="12292" width="25.140625" style="46" customWidth="1"/>
    <col min="12293" max="12293" width="33.7109375" style="46" customWidth="1"/>
    <col min="12294" max="12294" width="25.42578125" style="46" customWidth="1"/>
    <col min="12295" max="12295" width="21.7109375" style="46" customWidth="1"/>
    <col min="12296" max="12297" width="25.140625" style="46" customWidth="1"/>
    <col min="12298" max="12544" width="9.140625" style="46"/>
    <col min="12545" max="12545" width="10.85546875" style="46" customWidth="1"/>
    <col min="12546" max="12546" width="33.42578125" style="46" customWidth="1"/>
    <col min="12547" max="12547" width="17.5703125" style="46" customWidth="1"/>
    <col min="12548" max="12548" width="25.140625" style="46" customWidth="1"/>
    <col min="12549" max="12549" width="33.7109375" style="46" customWidth="1"/>
    <col min="12550" max="12550" width="25.42578125" style="46" customWidth="1"/>
    <col min="12551" max="12551" width="21.7109375" style="46" customWidth="1"/>
    <col min="12552" max="12553" width="25.140625" style="46" customWidth="1"/>
    <col min="12554" max="12800" width="9.140625" style="46"/>
    <col min="12801" max="12801" width="10.85546875" style="46" customWidth="1"/>
    <col min="12802" max="12802" width="33.42578125" style="46" customWidth="1"/>
    <col min="12803" max="12803" width="17.5703125" style="46" customWidth="1"/>
    <col min="12804" max="12804" width="25.140625" style="46" customWidth="1"/>
    <col min="12805" max="12805" width="33.7109375" style="46" customWidth="1"/>
    <col min="12806" max="12806" width="25.42578125" style="46" customWidth="1"/>
    <col min="12807" max="12807" width="21.7109375" style="46" customWidth="1"/>
    <col min="12808" max="12809" width="25.140625" style="46" customWidth="1"/>
    <col min="12810" max="13056" width="9.140625" style="46"/>
    <col min="13057" max="13057" width="10.85546875" style="46" customWidth="1"/>
    <col min="13058" max="13058" width="33.42578125" style="46" customWidth="1"/>
    <col min="13059" max="13059" width="17.5703125" style="46" customWidth="1"/>
    <col min="13060" max="13060" width="25.140625" style="46" customWidth="1"/>
    <col min="13061" max="13061" width="33.7109375" style="46" customWidth="1"/>
    <col min="13062" max="13062" width="25.42578125" style="46" customWidth="1"/>
    <col min="13063" max="13063" width="21.7109375" style="46" customWidth="1"/>
    <col min="13064" max="13065" width="25.140625" style="46" customWidth="1"/>
    <col min="13066" max="13312" width="9.140625" style="46"/>
    <col min="13313" max="13313" width="10.85546875" style="46" customWidth="1"/>
    <col min="13314" max="13314" width="33.42578125" style="46" customWidth="1"/>
    <col min="13315" max="13315" width="17.5703125" style="46" customWidth="1"/>
    <col min="13316" max="13316" width="25.140625" style="46" customWidth="1"/>
    <col min="13317" max="13317" width="33.7109375" style="46" customWidth="1"/>
    <col min="13318" max="13318" width="25.42578125" style="46" customWidth="1"/>
    <col min="13319" max="13319" width="21.7109375" style="46" customWidth="1"/>
    <col min="13320" max="13321" width="25.140625" style="46" customWidth="1"/>
    <col min="13322" max="13568" width="9.140625" style="46"/>
    <col min="13569" max="13569" width="10.85546875" style="46" customWidth="1"/>
    <col min="13570" max="13570" width="33.42578125" style="46" customWidth="1"/>
    <col min="13571" max="13571" width="17.5703125" style="46" customWidth="1"/>
    <col min="13572" max="13572" width="25.140625" style="46" customWidth="1"/>
    <col min="13573" max="13573" width="33.7109375" style="46" customWidth="1"/>
    <col min="13574" max="13574" width="25.42578125" style="46" customWidth="1"/>
    <col min="13575" max="13575" width="21.7109375" style="46" customWidth="1"/>
    <col min="13576" max="13577" width="25.140625" style="46" customWidth="1"/>
    <col min="13578" max="13824" width="9.140625" style="46"/>
    <col min="13825" max="13825" width="10.85546875" style="46" customWidth="1"/>
    <col min="13826" max="13826" width="33.42578125" style="46" customWidth="1"/>
    <col min="13827" max="13827" width="17.5703125" style="46" customWidth="1"/>
    <col min="13828" max="13828" width="25.140625" style="46" customWidth="1"/>
    <col min="13829" max="13829" width="33.7109375" style="46" customWidth="1"/>
    <col min="13830" max="13830" width="25.42578125" style="46" customWidth="1"/>
    <col min="13831" max="13831" width="21.7109375" style="46" customWidth="1"/>
    <col min="13832" max="13833" width="25.140625" style="46" customWidth="1"/>
    <col min="13834" max="14080" width="9.140625" style="46"/>
    <col min="14081" max="14081" width="10.85546875" style="46" customWidth="1"/>
    <col min="14082" max="14082" width="33.42578125" style="46" customWidth="1"/>
    <col min="14083" max="14083" width="17.5703125" style="46" customWidth="1"/>
    <col min="14084" max="14084" width="25.140625" style="46" customWidth="1"/>
    <col min="14085" max="14085" width="33.7109375" style="46" customWidth="1"/>
    <col min="14086" max="14086" width="25.42578125" style="46" customWidth="1"/>
    <col min="14087" max="14087" width="21.7109375" style="46" customWidth="1"/>
    <col min="14088" max="14089" width="25.140625" style="46" customWidth="1"/>
    <col min="14090" max="14336" width="9.140625" style="46"/>
    <col min="14337" max="14337" width="10.85546875" style="46" customWidth="1"/>
    <col min="14338" max="14338" width="33.42578125" style="46" customWidth="1"/>
    <col min="14339" max="14339" width="17.5703125" style="46" customWidth="1"/>
    <col min="14340" max="14340" width="25.140625" style="46" customWidth="1"/>
    <col min="14341" max="14341" width="33.7109375" style="46" customWidth="1"/>
    <col min="14342" max="14342" width="25.42578125" style="46" customWidth="1"/>
    <col min="14343" max="14343" width="21.7109375" style="46" customWidth="1"/>
    <col min="14344" max="14345" width="25.140625" style="46" customWidth="1"/>
    <col min="14346" max="14592" width="9.140625" style="46"/>
    <col min="14593" max="14593" width="10.85546875" style="46" customWidth="1"/>
    <col min="14594" max="14594" width="33.42578125" style="46" customWidth="1"/>
    <col min="14595" max="14595" width="17.5703125" style="46" customWidth="1"/>
    <col min="14596" max="14596" width="25.140625" style="46" customWidth="1"/>
    <col min="14597" max="14597" width="33.7109375" style="46" customWidth="1"/>
    <col min="14598" max="14598" width="25.42578125" style="46" customWidth="1"/>
    <col min="14599" max="14599" width="21.7109375" style="46" customWidth="1"/>
    <col min="14600" max="14601" width="25.140625" style="46" customWidth="1"/>
    <col min="14602" max="14848" width="9.140625" style="46"/>
    <col min="14849" max="14849" width="10.85546875" style="46" customWidth="1"/>
    <col min="14850" max="14850" width="33.42578125" style="46" customWidth="1"/>
    <col min="14851" max="14851" width="17.5703125" style="46" customWidth="1"/>
    <col min="14852" max="14852" width="25.140625" style="46" customWidth="1"/>
    <col min="14853" max="14853" width="33.7109375" style="46" customWidth="1"/>
    <col min="14854" max="14854" width="25.42578125" style="46" customWidth="1"/>
    <col min="14855" max="14855" width="21.7109375" style="46" customWidth="1"/>
    <col min="14856" max="14857" width="25.140625" style="46" customWidth="1"/>
    <col min="14858" max="15104" width="9.140625" style="46"/>
    <col min="15105" max="15105" width="10.85546875" style="46" customWidth="1"/>
    <col min="15106" max="15106" width="33.42578125" style="46" customWidth="1"/>
    <col min="15107" max="15107" width="17.5703125" style="46" customWidth="1"/>
    <col min="15108" max="15108" width="25.140625" style="46" customWidth="1"/>
    <col min="15109" max="15109" width="33.7109375" style="46" customWidth="1"/>
    <col min="15110" max="15110" width="25.42578125" style="46" customWidth="1"/>
    <col min="15111" max="15111" width="21.7109375" style="46" customWidth="1"/>
    <col min="15112" max="15113" width="25.140625" style="46" customWidth="1"/>
    <col min="15114" max="15360" width="9.140625" style="46"/>
    <col min="15361" max="15361" width="10.85546875" style="46" customWidth="1"/>
    <col min="15362" max="15362" width="33.42578125" style="46" customWidth="1"/>
    <col min="15363" max="15363" width="17.5703125" style="46" customWidth="1"/>
    <col min="15364" max="15364" width="25.140625" style="46" customWidth="1"/>
    <col min="15365" max="15365" width="33.7109375" style="46" customWidth="1"/>
    <col min="15366" max="15366" width="25.42578125" style="46" customWidth="1"/>
    <col min="15367" max="15367" width="21.7109375" style="46" customWidth="1"/>
    <col min="15368" max="15369" width="25.140625" style="46" customWidth="1"/>
    <col min="15370" max="15616" width="9.140625" style="46"/>
    <col min="15617" max="15617" width="10.85546875" style="46" customWidth="1"/>
    <col min="15618" max="15618" width="33.42578125" style="46" customWidth="1"/>
    <col min="15619" max="15619" width="17.5703125" style="46" customWidth="1"/>
    <col min="15620" max="15620" width="25.140625" style="46" customWidth="1"/>
    <col min="15621" max="15621" width="33.7109375" style="46" customWidth="1"/>
    <col min="15622" max="15622" width="25.42578125" style="46" customWidth="1"/>
    <col min="15623" max="15623" width="21.7109375" style="46" customWidth="1"/>
    <col min="15624" max="15625" width="25.140625" style="46" customWidth="1"/>
    <col min="15626" max="15872" width="9.140625" style="46"/>
    <col min="15873" max="15873" width="10.85546875" style="46" customWidth="1"/>
    <col min="15874" max="15874" width="33.42578125" style="46" customWidth="1"/>
    <col min="15875" max="15875" width="17.5703125" style="46" customWidth="1"/>
    <col min="15876" max="15876" width="25.140625" style="46" customWidth="1"/>
    <col min="15877" max="15877" width="33.7109375" style="46" customWidth="1"/>
    <col min="15878" max="15878" width="25.42578125" style="46" customWidth="1"/>
    <col min="15879" max="15879" width="21.7109375" style="46" customWidth="1"/>
    <col min="15880" max="15881" width="25.140625" style="46" customWidth="1"/>
    <col min="15882" max="16128" width="9.140625" style="46"/>
    <col min="16129" max="16129" width="10.85546875" style="46" customWidth="1"/>
    <col min="16130" max="16130" width="33.42578125" style="46" customWidth="1"/>
    <col min="16131" max="16131" width="17.5703125" style="46" customWidth="1"/>
    <col min="16132" max="16132" width="25.140625" style="46" customWidth="1"/>
    <col min="16133" max="16133" width="33.7109375" style="46" customWidth="1"/>
    <col min="16134" max="16134" width="25.42578125" style="46" customWidth="1"/>
    <col min="16135" max="16135" width="21.7109375" style="46" customWidth="1"/>
    <col min="16136" max="16137" width="25.140625" style="46" customWidth="1"/>
    <col min="16138" max="16384" width="9.140625" style="46"/>
  </cols>
  <sheetData>
    <row r="1" spans="1:12" ht="25.5">
      <c r="A1" s="631" t="s">
        <v>245</v>
      </c>
      <c r="B1" s="631"/>
      <c r="C1" s="631"/>
      <c r="D1" s="631"/>
      <c r="E1" s="631"/>
      <c r="F1" s="631"/>
      <c r="G1" s="631"/>
      <c r="H1" s="631"/>
      <c r="I1" s="631"/>
    </row>
    <row r="2" spans="1:12" s="76" customFormat="1" ht="20.25">
      <c r="A2" s="793" t="s">
        <v>366</v>
      </c>
      <c r="B2" s="793"/>
      <c r="C2" s="793"/>
      <c r="D2" s="793"/>
      <c r="E2" s="793"/>
      <c r="F2" s="793"/>
      <c r="G2" s="793"/>
      <c r="H2" s="793"/>
      <c r="I2" s="793"/>
    </row>
    <row r="3" spans="1:12">
      <c r="A3" s="107"/>
      <c r="B3" s="107"/>
      <c r="C3" s="107"/>
      <c r="D3" s="107"/>
      <c r="E3" s="107"/>
      <c r="F3" s="107"/>
      <c r="G3" s="107"/>
      <c r="H3" s="107"/>
      <c r="I3" s="107"/>
    </row>
    <row r="4" spans="1:12">
      <c r="A4" s="794" t="s">
        <v>259</v>
      </c>
      <c r="B4" s="794"/>
      <c r="C4" s="794"/>
      <c r="D4" s="794"/>
      <c r="E4" s="794"/>
      <c r="F4" s="794"/>
      <c r="G4" s="794"/>
      <c r="H4" s="794"/>
      <c r="I4" s="794"/>
    </row>
    <row r="5" spans="1:12">
      <c r="A5" s="47"/>
      <c r="B5" s="47"/>
      <c r="C5" s="47"/>
      <c r="D5" s="47"/>
      <c r="E5" s="47"/>
      <c r="F5" s="47"/>
      <c r="G5" s="47"/>
      <c r="H5" s="47"/>
      <c r="I5" s="47"/>
    </row>
    <row r="6" spans="1:12">
      <c r="A6" s="795" t="str">
        <f>'Sch-9(3 of 5)'!A7:I7</f>
        <v xml:space="preserve">  Bid Enquiry No: KPTCL/CEE/TR(O)Z/TKR/ SEE(O)/ AEE-4/2025-26/Bid Enq-0092 Dated: 06.01.2026</v>
      </c>
      <c r="B6" s="795"/>
      <c r="C6" s="795"/>
      <c r="D6" s="795"/>
      <c r="E6" s="795"/>
      <c r="F6" s="795"/>
      <c r="G6" s="795"/>
      <c r="H6" s="795"/>
      <c r="I6" s="795"/>
    </row>
    <row r="7" spans="1:12" ht="75" customHeight="1">
      <c r="A7" s="634" t="str">
        <f>'Sch-9(3 of 5)'!A8:I8</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634"/>
      <c r="C7" s="634"/>
      <c r="D7" s="634"/>
      <c r="E7" s="634"/>
      <c r="F7" s="634"/>
      <c r="G7" s="634"/>
      <c r="H7" s="634"/>
      <c r="I7" s="634"/>
    </row>
    <row r="8" spans="1:12">
      <c r="G8" s="298"/>
      <c r="H8" s="298"/>
      <c r="I8" s="298"/>
    </row>
    <row r="9" spans="1:12">
      <c r="A9" s="779"/>
      <c r="B9" s="779"/>
      <c r="C9" s="779"/>
      <c r="D9" s="779"/>
      <c r="E9" s="779"/>
      <c r="F9" s="97"/>
      <c r="G9" s="97"/>
    </row>
    <row r="10" spans="1:12" ht="19.5" customHeight="1">
      <c r="A10" s="46" t="s">
        <v>7</v>
      </c>
      <c r="H10" s="81" t="s">
        <v>367</v>
      </c>
      <c r="I10" s="81"/>
    </row>
    <row r="11" spans="1:12" ht="63.75" customHeight="1">
      <c r="A11" s="609"/>
      <c r="B11" s="609"/>
      <c r="C11" s="609"/>
      <c r="D11" s="609"/>
      <c r="E11" s="609"/>
      <c r="F11" s="781"/>
      <c r="G11" s="781"/>
      <c r="H11" s="593" t="str">
        <f>'Sch-9(3 of 5)'!H11:I11</f>
        <v>The Chief Engineer Electy,
Transmission (Operations) Zone, KPTCL, Tumakuru</v>
      </c>
      <c r="I11" s="593"/>
    </row>
    <row r="12" spans="1:12">
      <c r="A12" s="299"/>
      <c r="B12" s="299"/>
      <c r="C12" s="299"/>
      <c r="D12" s="299"/>
      <c r="E12" s="299"/>
      <c r="F12" s="299"/>
      <c r="G12" s="299"/>
      <c r="H12" s="300"/>
      <c r="I12" s="300"/>
    </row>
    <row r="13" spans="1:12">
      <c r="A13" s="593" t="s">
        <v>368</v>
      </c>
      <c r="B13" s="593"/>
      <c r="C13" s="593"/>
      <c r="D13" s="593"/>
      <c r="E13" s="593"/>
      <c r="F13" s="593"/>
      <c r="G13" s="593"/>
      <c r="H13" s="593"/>
      <c r="I13" s="593"/>
    </row>
    <row r="14" spans="1:12">
      <c r="A14" s="593"/>
      <c r="B14" s="593"/>
      <c r="C14" s="593"/>
      <c r="D14" s="593"/>
      <c r="E14" s="593"/>
      <c r="F14" s="593"/>
      <c r="G14" s="593"/>
      <c r="H14" s="593"/>
      <c r="I14" s="782"/>
    </row>
    <row r="15" spans="1:12">
      <c r="A15" s="783" t="s">
        <v>369</v>
      </c>
      <c r="B15" s="783" t="s">
        <v>370</v>
      </c>
      <c r="C15" s="783" t="s">
        <v>371</v>
      </c>
      <c r="D15" s="786" t="s">
        <v>372</v>
      </c>
      <c r="E15" s="787"/>
      <c r="F15" s="787"/>
      <c r="G15" s="788"/>
      <c r="H15" s="789" t="s">
        <v>373</v>
      </c>
      <c r="I15" s="790"/>
      <c r="J15" s="790"/>
      <c r="K15" s="790"/>
      <c r="L15" s="791"/>
    </row>
    <row r="16" spans="1:12" ht="75">
      <c r="A16" s="784"/>
      <c r="B16" s="785"/>
      <c r="C16" s="784"/>
      <c r="D16" s="100" t="s">
        <v>374</v>
      </c>
      <c r="E16" s="301" t="s">
        <v>375</v>
      </c>
      <c r="F16" s="301" t="s">
        <v>376</v>
      </c>
      <c r="G16" s="301" t="s">
        <v>377</v>
      </c>
      <c r="H16" s="100" t="s">
        <v>374</v>
      </c>
      <c r="I16" s="301" t="s">
        <v>375</v>
      </c>
      <c r="J16" s="301" t="s">
        <v>376</v>
      </c>
      <c r="K16" s="792" t="s">
        <v>377</v>
      </c>
      <c r="L16" s="792"/>
    </row>
    <row r="17" spans="1:12">
      <c r="A17" s="785"/>
      <c r="B17" s="69" t="s">
        <v>378</v>
      </c>
      <c r="C17" s="785"/>
      <c r="D17" s="302"/>
      <c r="E17" s="302"/>
      <c r="F17" s="302"/>
      <c r="G17" s="303"/>
      <c r="H17" s="789" t="s">
        <v>26</v>
      </c>
      <c r="I17" s="790"/>
      <c r="J17" s="790"/>
      <c r="K17" s="790"/>
      <c r="L17" s="791"/>
    </row>
    <row r="18" spans="1:12">
      <c r="A18" s="304">
        <v>1</v>
      </c>
      <c r="B18" s="105" t="s">
        <v>379</v>
      </c>
      <c r="C18" s="100" t="s">
        <v>380</v>
      </c>
      <c r="D18" s="305" t="s">
        <v>381</v>
      </c>
      <c r="E18" s="306"/>
      <c r="F18" s="306"/>
      <c r="G18" s="306"/>
      <c r="H18" s="305" t="s">
        <v>381</v>
      </c>
      <c r="I18" s="307"/>
      <c r="J18" s="308"/>
      <c r="K18" s="780"/>
      <c r="L18" s="780"/>
    </row>
    <row r="19" spans="1:12">
      <c r="A19" s="304"/>
      <c r="B19" s="308"/>
      <c r="C19" s="100" t="s">
        <v>382</v>
      </c>
      <c r="D19" s="305" t="s">
        <v>383</v>
      </c>
      <c r="E19" s="306"/>
      <c r="F19" s="306"/>
      <c r="G19" s="306"/>
      <c r="H19" s="305" t="s">
        <v>383</v>
      </c>
      <c r="I19" s="307"/>
      <c r="J19" s="308"/>
      <c r="K19" s="780"/>
      <c r="L19" s="780"/>
    </row>
    <row r="20" spans="1:12">
      <c r="A20" s="304"/>
      <c r="B20" s="308"/>
      <c r="C20" s="100" t="s">
        <v>384</v>
      </c>
      <c r="D20" s="305" t="s">
        <v>385</v>
      </c>
      <c r="E20" s="306"/>
      <c r="F20" s="306"/>
      <c r="G20" s="306"/>
      <c r="H20" s="305" t="s">
        <v>385</v>
      </c>
      <c r="I20" s="307"/>
      <c r="J20" s="308"/>
      <c r="K20" s="780"/>
      <c r="L20" s="780"/>
    </row>
    <row r="21" spans="1:12">
      <c r="A21" s="304"/>
      <c r="B21" s="308"/>
      <c r="C21" s="100" t="s">
        <v>386</v>
      </c>
      <c r="D21" s="305" t="s">
        <v>387</v>
      </c>
      <c r="E21" s="306"/>
      <c r="F21" s="306"/>
      <c r="G21" s="306"/>
      <c r="H21" s="305" t="s">
        <v>387</v>
      </c>
      <c r="I21" s="307"/>
      <c r="J21" s="308"/>
      <c r="K21" s="780"/>
      <c r="L21" s="780"/>
    </row>
    <row r="22" spans="1:12">
      <c r="A22" s="304"/>
      <c r="B22" s="308"/>
      <c r="C22" s="100" t="s">
        <v>388</v>
      </c>
      <c r="D22" s="305" t="s">
        <v>389</v>
      </c>
      <c r="E22" s="306"/>
      <c r="F22" s="306"/>
      <c r="G22" s="306"/>
      <c r="H22" s="305" t="s">
        <v>389</v>
      </c>
      <c r="I22" s="307"/>
      <c r="J22" s="308"/>
      <c r="K22" s="780"/>
      <c r="L22" s="780"/>
    </row>
    <row r="23" spans="1:12" ht="37.5">
      <c r="A23" s="304">
        <v>2</v>
      </c>
      <c r="B23" s="309" t="s">
        <v>390</v>
      </c>
      <c r="C23" s="308"/>
      <c r="D23" s="306"/>
      <c r="E23" s="306"/>
      <c r="F23" s="306"/>
      <c r="G23" s="306"/>
      <c r="H23" s="308"/>
      <c r="I23" s="308"/>
      <c r="J23" s="308"/>
      <c r="K23" s="780"/>
      <c r="L23" s="780"/>
    </row>
    <row r="24" spans="1:12" ht="56.25">
      <c r="A24" s="304">
        <v>3</v>
      </c>
      <c r="B24" s="309" t="s">
        <v>391</v>
      </c>
      <c r="C24" s="308"/>
      <c r="D24" s="306"/>
      <c r="E24" s="306"/>
      <c r="F24" s="306"/>
      <c r="G24" s="306"/>
      <c r="H24" s="308"/>
      <c r="I24" s="308"/>
      <c r="J24" s="308"/>
      <c r="K24" s="780"/>
      <c r="L24" s="780"/>
    </row>
    <row r="25" spans="1:12" ht="37.5">
      <c r="A25" s="304">
        <v>4</v>
      </c>
      <c r="B25" s="309" t="s">
        <v>392</v>
      </c>
      <c r="C25" s="308"/>
      <c r="D25" s="306"/>
      <c r="E25" s="306"/>
      <c r="F25" s="306"/>
      <c r="G25" s="306"/>
      <c r="H25" s="308"/>
      <c r="I25" s="308"/>
      <c r="J25" s="308"/>
      <c r="K25" s="780"/>
      <c r="L25" s="780"/>
    </row>
    <row r="26" spans="1:12">
      <c r="A26" s="310"/>
      <c r="B26" s="311"/>
      <c r="C26" s="98"/>
      <c r="D26" s="98"/>
      <c r="E26" s="312"/>
      <c r="F26" s="312"/>
      <c r="G26" s="312"/>
      <c r="H26" s="98"/>
      <c r="I26" s="312"/>
    </row>
    <row r="27" spans="1:12">
      <c r="A27" s="98" t="s">
        <v>94</v>
      </c>
      <c r="B27" s="306"/>
      <c r="C27" s="98"/>
      <c r="D27" s="98" t="s">
        <v>110</v>
      </c>
      <c r="E27" s="777"/>
      <c r="F27" s="778"/>
      <c r="G27" s="312"/>
    </row>
    <row r="28" spans="1:12">
      <c r="A28" s="98" t="s">
        <v>96</v>
      </c>
      <c r="B28" s="306"/>
      <c r="C28" s="98"/>
      <c r="D28" s="98" t="s">
        <v>111</v>
      </c>
      <c r="E28" s="777"/>
      <c r="F28" s="778"/>
      <c r="G28" s="312"/>
    </row>
    <row r="29" spans="1:12">
      <c r="A29" s="98"/>
      <c r="B29" s="98"/>
      <c r="C29" s="98"/>
      <c r="D29" s="51" t="s">
        <v>112</v>
      </c>
      <c r="E29" s="777"/>
      <c r="F29" s="778"/>
      <c r="G29" s="312"/>
    </row>
    <row r="31" spans="1:12">
      <c r="B31" s="46" t="s">
        <v>393</v>
      </c>
    </row>
    <row r="32" spans="1:12">
      <c r="B32" s="779" t="s">
        <v>394</v>
      </c>
      <c r="C32" s="779"/>
      <c r="D32" s="779"/>
      <c r="E32" s="779"/>
    </row>
  </sheetData>
  <mergeCells count="30">
    <mergeCell ref="A9:E9"/>
    <mergeCell ref="A1:I1"/>
    <mergeCell ref="A2:I2"/>
    <mergeCell ref="A4:I4"/>
    <mergeCell ref="A6:I6"/>
    <mergeCell ref="A7:I7"/>
    <mergeCell ref="K21:L21"/>
    <mergeCell ref="A11:E11"/>
    <mergeCell ref="F11:G11"/>
    <mergeCell ref="H11:I11"/>
    <mergeCell ref="A13:I13"/>
    <mergeCell ref="A14:I14"/>
    <mergeCell ref="A15:A17"/>
    <mergeCell ref="B15:B16"/>
    <mergeCell ref="C15:C17"/>
    <mergeCell ref="D15:G15"/>
    <mergeCell ref="H15:L15"/>
    <mergeCell ref="K16:L16"/>
    <mergeCell ref="H17:L17"/>
    <mergeCell ref="K18:L18"/>
    <mergeCell ref="K19:L19"/>
    <mergeCell ref="K20:L20"/>
    <mergeCell ref="E29:F29"/>
    <mergeCell ref="B32:E32"/>
    <mergeCell ref="K22:L22"/>
    <mergeCell ref="K23:L23"/>
    <mergeCell ref="K24:L24"/>
    <mergeCell ref="K25:L25"/>
    <mergeCell ref="E27:F27"/>
    <mergeCell ref="E28:F28"/>
  </mergeCells>
  <pageMargins left="0.7" right="0.7" top="0.75" bottom="0.75" header="0.3" footer="0.3"/>
  <pageSetup paperSize="9" scale="39"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94"/>
  <sheetViews>
    <sheetView view="pageBreakPreview" topLeftCell="C1" zoomScaleNormal="100" zoomScaleSheetLayoutView="100" workbookViewId="0">
      <selection activeCell="G58" sqref="G58"/>
    </sheetView>
  </sheetViews>
  <sheetFormatPr defaultColWidth="9.140625" defaultRowHeight="15.75"/>
  <cols>
    <col min="1" max="1" width="12.7109375" style="332" customWidth="1"/>
    <col min="2" max="2" width="21.7109375" style="332" customWidth="1"/>
    <col min="3" max="3" width="30.42578125" style="313" customWidth="1"/>
    <col min="4" max="4" width="44.140625" style="313" customWidth="1"/>
    <col min="5" max="6" width="48.5703125" style="313" customWidth="1"/>
    <col min="7" max="7" width="39" style="313" customWidth="1"/>
    <col min="8" max="16384" width="9.140625" style="313"/>
  </cols>
  <sheetData>
    <row r="1" spans="1:7" ht="23.25">
      <c r="A1" s="828" t="str">
        <f>'[1]Title '!A1:N1</f>
        <v>Karnataka Power Transmission Corporation Limited</v>
      </c>
      <c r="B1" s="828"/>
      <c r="C1" s="828"/>
      <c r="D1" s="828"/>
      <c r="E1" s="828"/>
      <c r="F1" s="828"/>
      <c r="G1" s="828"/>
    </row>
    <row r="2" spans="1:7" ht="18">
      <c r="A2" s="829" t="s">
        <v>395</v>
      </c>
      <c r="B2" s="829"/>
      <c r="C2" s="829"/>
      <c r="D2" s="829"/>
      <c r="E2" s="829"/>
      <c r="F2" s="829"/>
      <c r="G2" s="829"/>
    </row>
    <row r="3" spans="1:7" ht="22.9" customHeight="1">
      <c r="A3" s="794" t="s">
        <v>259</v>
      </c>
      <c r="B3" s="794"/>
      <c r="C3" s="794"/>
      <c r="D3" s="794"/>
      <c r="E3" s="794"/>
      <c r="F3" s="794"/>
      <c r="G3" s="794"/>
    </row>
    <row r="4" spans="1:7" ht="30.75" customHeight="1">
      <c r="A4" s="830" t="str">
        <f>'Sch-9(4 of 5)'!A6:I6</f>
        <v xml:space="preserve">  Bid Enquiry No: KPTCL/CEE/TR(O)Z/TKR/ SEE(O)/ AEE-4/2025-26/Bid Enq-0092 Dated: 06.01.2026</v>
      </c>
      <c r="B4" s="830"/>
      <c r="C4" s="830"/>
      <c r="D4" s="830"/>
      <c r="E4" s="830"/>
      <c r="F4" s="830"/>
      <c r="G4" s="830"/>
    </row>
    <row r="5" spans="1:7">
      <c r="A5" s="314"/>
      <c r="B5" s="314"/>
      <c r="C5" s="314"/>
      <c r="D5" s="314"/>
      <c r="E5" s="314"/>
      <c r="F5" s="314"/>
      <c r="G5" s="314"/>
    </row>
    <row r="6" spans="1:7" s="315" customFormat="1" ht="1.5" customHeight="1"/>
    <row r="7" spans="1:7" ht="56.25" customHeight="1">
      <c r="A7" s="831" t="str">
        <f>'Sch-9(4 of 5)'!A7:I7</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31"/>
      <c r="C7" s="831"/>
      <c r="D7" s="831"/>
      <c r="E7" s="831"/>
      <c r="F7" s="831"/>
      <c r="G7" s="831"/>
    </row>
    <row r="8" spans="1:7" s="124" customFormat="1" ht="20.45" customHeight="1">
      <c r="A8" s="232"/>
      <c r="B8" s="232"/>
      <c r="C8" s="827" t="s">
        <v>260</v>
      </c>
      <c r="D8" s="827"/>
      <c r="F8" s="232" t="s">
        <v>261</v>
      </c>
    </row>
    <row r="9" spans="1:7" s="124" customFormat="1" ht="91.5" customHeight="1">
      <c r="A9" s="316"/>
      <c r="B9" s="316"/>
      <c r="C9" s="816"/>
      <c r="D9" s="816"/>
      <c r="F9" s="817" t="str">
        <f>'Sch-8'!C10</f>
        <v>The Chief Engineer Electy,
Transmission (Operations) Zone, KPTCL, Tumakuru</v>
      </c>
      <c r="G9" s="817"/>
    </row>
    <row r="10" spans="1:7" ht="29.45" customHeight="1">
      <c r="A10" s="317"/>
      <c r="B10" s="317"/>
      <c r="C10" s="317"/>
      <c r="D10" s="317"/>
      <c r="E10" s="317"/>
      <c r="F10" s="317"/>
      <c r="G10" s="317"/>
    </row>
    <row r="11" spans="1:7" ht="55.15" customHeight="1">
      <c r="A11" s="818" t="s">
        <v>396</v>
      </c>
      <c r="B11" s="818"/>
      <c r="C11" s="818"/>
      <c r="D11" s="818"/>
      <c r="E11" s="818"/>
      <c r="F11" s="818"/>
      <c r="G11" s="818"/>
    </row>
    <row r="12" spans="1:7" ht="42" customHeight="1">
      <c r="A12" s="819">
        <v>1.1000000000000001</v>
      </c>
      <c r="B12" s="318"/>
      <c r="C12" s="820" t="s">
        <v>397</v>
      </c>
      <c r="D12" s="820"/>
      <c r="E12" s="820"/>
      <c r="F12" s="821"/>
      <c r="G12" s="822"/>
    </row>
    <row r="13" spans="1:7" ht="43.15" customHeight="1">
      <c r="A13" s="819"/>
      <c r="B13" s="318"/>
      <c r="C13" s="820"/>
      <c r="D13" s="820"/>
      <c r="E13" s="820"/>
      <c r="F13" s="823"/>
      <c r="G13" s="824"/>
    </row>
    <row r="14" spans="1:7" ht="49.5" customHeight="1">
      <c r="A14" s="819"/>
      <c r="B14" s="318"/>
      <c r="C14" s="820" t="s">
        <v>277</v>
      </c>
      <c r="D14" s="820"/>
      <c r="E14" s="820"/>
      <c r="F14" s="825"/>
      <c r="G14" s="826"/>
    </row>
    <row r="15" spans="1:7" s="315" customFormat="1" ht="49.5" customHeight="1">
      <c r="A15" s="819"/>
      <c r="B15" s="318"/>
      <c r="C15" s="820" t="s">
        <v>278</v>
      </c>
      <c r="D15" s="820"/>
      <c r="E15" s="820"/>
      <c r="F15" s="825"/>
      <c r="G15" s="826"/>
    </row>
    <row r="16" spans="1:7" ht="32.25" customHeight="1">
      <c r="A16" s="809"/>
      <c r="B16" s="809"/>
      <c r="C16" s="809"/>
      <c r="D16" s="809"/>
      <c r="E16" s="809"/>
      <c r="F16" s="809"/>
      <c r="G16" s="809"/>
    </row>
    <row r="17" spans="1:7" ht="45" customHeight="1">
      <c r="A17" s="810" t="s">
        <v>398</v>
      </c>
      <c r="B17" s="810"/>
      <c r="C17" s="810"/>
      <c r="D17" s="810"/>
      <c r="E17" s="810"/>
      <c r="F17" s="810"/>
      <c r="G17" s="810"/>
    </row>
    <row r="18" spans="1:7" ht="32.25" customHeight="1">
      <c r="A18" s="811">
        <v>1.2</v>
      </c>
      <c r="B18" s="812" t="s">
        <v>399</v>
      </c>
      <c r="C18" s="815" t="s">
        <v>400</v>
      </c>
      <c r="D18" s="811" t="s">
        <v>166</v>
      </c>
      <c r="E18" s="811"/>
      <c r="F18" s="321"/>
      <c r="G18" s="321"/>
    </row>
    <row r="19" spans="1:7" ht="18">
      <c r="A19" s="811"/>
      <c r="B19" s="813"/>
      <c r="C19" s="815"/>
      <c r="D19" s="811"/>
      <c r="E19" s="811"/>
      <c r="F19" s="321"/>
      <c r="G19" s="321"/>
    </row>
    <row r="20" spans="1:7" ht="41.25" customHeight="1">
      <c r="A20" s="811"/>
      <c r="B20" s="813"/>
      <c r="C20" s="815"/>
      <c r="D20" s="319" t="s">
        <v>401</v>
      </c>
      <c r="E20" s="319" t="s">
        <v>402</v>
      </c>
      <c r="F20" s="321"/>
      <c r="G20" s="321"/>
    </row>
    <row r="21" spans="1:7" ht="41.25" customHeight="1">
      <c r="A21" s="811"/>
      <c r="B21" s="813"/>
      <c r="C21" s="815"/>
      <c r="D21" s="287" t="s">
        <v>403</v>
      </c>
      <c r="E21" s="287" t="s">
        <v>403</v>
      </c>
      <c r="F21" s="321"/>
      <c r="G21" s="321"/>
    </row>
    <row r="22" spans="1:7" ht="41.25" customHeight="1">
      <c r="A22" s="811"/>
      <c r="B22" s="813"/>
      <c r="C22" s="322" t="s">
        <v>381</v>
      </c>
      <c r="D22" s="323"/>
      <c r="E22" s="323"/>
      <c r="F22" s="321"/>
      <c r="G22" s="321"/>
    </row>
    <row r="23" spans="1:7" ht="41.25" customHeight="1">
      <c r="A23" s="811"/>
      <c r="B23" s="813"/>
      <c r="C23" s="322" t="s">
        <v>383</v>
      </c>
      <c r="D23" s="323"/>
      <c r="E23" s="323"/>
      <c r="F23" s="321"/>
      <c r="G23" s="321"/>
    </row>
    <row r="24" spans="1:7" ht="41.25" customHeight="1">
      <c r="A24" s="811"/>
      <c r="B24" s="813"/>
      <c r="C24" s="322" t="s">
        <v>385</v>
      </c>
      <c r="D24" s="323"/>
      <c r="E24" s="323"/>
      <c r="F24" s="321"/>
      <c r="G24" s="321"/>
    </row>
    <row r="25" spans="1:7" ht="41.25" customHeight="1">
      <c r="A25" s="811"/>
      <c r="B25" s="813"/>
      <c r="C25" s="322" t="s">
        <v>387</v>
      </c>
      <c r="D25" s="323"/>
      <c r="E25" s="323"/>
      <c r="F25" s="321"/>
      <c r="G25" s="321"/>
    </row>
    <row r="26" spans="1:7" ht="21" customHeight="1">
      <c r="A26" s="811"/>
      <c r="B26" s="813"/>
      <c r="C26" s="322" t="s">
        <v>389</v>
      </c>
      <c r="D26" s="323"/>
      <c r="E26" s="323"/>
      <c r="F26" s="321"/>
      <c r="G26" s="321"/>
    </row>
    <row r="27" spans="1:7" ht="39.6" customHeight="1">
      <c r="A27" s="811"/>
      <c r="B27" s="814"/>
      <c r="C27" s="323"/>
      <c r="D27" s="323"/>
      <c r="E27" s="323"/>
      <c r="F27" s="321"/>
      <c r="G27" s="321"/>
    </row>
    <row r="28" spans="1:7" ht="37.5" customHeight="1">
      <c r="A28" s="324" t="s">
        <v>404</v>
      </c>
      <c r="B28" s="324"/>
      <c r="C28" s="325"/>
      <c r="D28" s="325"/>
      <c r="E28" s="325"/>
      <c r="F28" s="325"/>
      <c r="G28" s="325"/>
    </row>
    <row r="29" spans="1:7" ht="18">
      <c r="A29" s="321"/>
      <c r="B29" s="321"/>
      <c r="C29" s="321"/>
      <c r="D29" s="321"/>
      <c r="E29" s="321"/>
      <c r="F29" s="321"/>
      <c r="G29" s="321"/>
    </row>
    <row r="30" spans="1:7" ht="21.75" customHeight="1">
      <c r="A30" s="285" t="s">
        <v>405</v>
      </c>
      <c r="B30" s="285"/>
      <c r="C30" s="321"/>
      <c r="D30" s="321"/>
      <c r="E30" s="321"/>
      <c r="F30" s="321"/>
      <c r="G30" s="321"/>
    </row>
    <row r="31" spans="1:7" ht="27" customHeight="1">
      <c r="A31" s="326"/>
      <c r="B31" s="326"/>
      <c r="C31" s="326"/>
      <c r="D31" s="321"/>
      <c r="E31" s="321"/>
      <c r="F31" s="321"/>
      <c r="G31" s="321"/>
    </row>
    <row r="32" spans="1:7" ht="35.25" customHeight="1">
      <c r="A32" s="805">
        <v>1.9</v>
      </c>
      <c r="B32" s="281"/>
      <c r="C32" s="806" t="s">
        <v>146</v>
      </c>
      <c r="D32" s="807"/>
      <c r="E32" s="806" t="s">
        <v>406</v>
      </c>
      <c r="F32" s="808"/>
      <c r="G32" s="807"/>
    </row>
    <row r="33" spans="1:7" ht="18">
      <c r="A33" s="805"/>
      <c r="B33" s="281"/>
      <c r="C33" s="803">
        <v>1</v>
      </c>
      <c r="D33" s="804"/>
      <c r="E33" s="802"/>
      <c r="F33" s="802"/>
      <c r="G33" s="802"/>
    </row>
    <row r="34" spans="1:7" ht="18">
      <c r="A34" s="805"/>
      <c r="B34" s="281"/>
      <c r="C34" s="803">
        <v>2</v>
      </c>
      <c r="D34" s="804">
        <v>2</v>
      </c>
      <c r="E34" s="802"/>
      <c r="F34" s="802"/>
      <c r="G34" s="802"/>
    </row>
    <row r="35" spans="1:7" ht="18">
      <c r="A35" s="805"/>
      <c r="B35" s="281"/>
      <c r="C35" s="803">
        <v>3</v>
      </c>
      <c r="D35" s="804">
        <v>3</v>
      </c>
      <c r="E35" s="802"/>
      <c r="F35" s="802"/>
      <c r="G35" s="802"/>
    </row>
    <row r="36" spans="1:7" ht="18">
      <c r="A36" s="805"/>
      <c r="B36" s="281"/>
      <c r="C36" s="803">
        <v>4</v>
      </c>
      <c r="D36" s="804">
        <v>4</v>
      </c>
      <c r="E36" s="802"/>
      <c r="F36" s="802"/>
      <c r="G36" s="802"/>
    </row>
    <row r="37" spans="1:7" ht="18">
      <c r="A37" s="805"/>
      <c r="B37" s="281"/>
      <c r="C37" s="803">
        <v>5</v>
      </c>
      <c r="D37" s="804">
        <v>5</v>
      </c>
      <c r="E37" s="802"/>
      <c r="F37" s="802"/>
      <c r="G37" s="802"/>
    </row>
    <row r="38" spans="1:7" ht="18">
      <c r="A38" s="805"/>
      <c r="B38" s="281"/>
      <c r="C38" s="803">
        <v>6</v>
      </c>
      <c r="D38" s="804">
        <v>6</v>
      </c>
      <c r="E38" s="802"/>
      <c r="F38" s="802"/>
      <c r="G38" s="802"/>
    </row>
    <row r="39" spans="1:7" ht="18">
      <c r="A39" s="805"/>
      <c r="B39" s="281"/>
      <c r="C39" s="803">
        <v>7</v>
      </c>
      <c r="D39" s="804">
        <v>7</v>
      </c>
      <c r="E39" s="802"/>
      <c r="F39" s="802"/>
      <c r="G39" s="802"/>
    </row>
    <row r="40" spans="1:7" ht="18">
      <c r="A40" s="805"/>
      <c r="B40" s="281"/>
      <c r="C40" s="803">
        <v>8</v>
      </c>
      <c r="D40" s="804">
        <v>8</v>
      </c>
      <c r="E40" s="802"/>
      <c r="F40" s="802"/>
      <c r="G40" s="802"/>
    </row>
    <row r="41" spans="1:7" ht="18">
      <c r="A41" s="805"/>
      <c r="B41" s="281"/>
      <c r="C41" s="800"/>
      <c r="D41" s="801"/>
      <c r="E41" s="802"/>
      <c r="F41" s="802"/>
      <c r="G41" s="802"/>
    </row>
    <row r="42" spans="1:7" ht="18">
      <c r="A42" s="805"/>
      <c r="B42" s="281"/>
      <c r="C42" s="800"/>
      <c r="D42" s="801"/>
      <c r="E42" s="802"/>
      <c r="F42" s="802"/>
      <c r="G42" s="802"/>
    </row>
    <row r="43" spans="1:7" ht="18">
      <c r="A43" s="285"/>
      <c r="B43" s="285"/>
      <c r="C43" s="285"/>
      <c r="D43" s="321"/>
      <c r="E43" s="321"/>
      <c r="F43" s="321"/>
      <c r="G43" s="321"/>
    </row>
    <row r="44" spans="1:7" ht="18">
      <c r="A44" s="285"/>
      <c r="B44" s="285"/>
      <c r="C44" s="285"/>
      <c r="D44" s="321"/>
      <c r="E44" s="321"/>
      <c r="F44" s="321"/>
      <c r="G44" s="321"/>
    </row>
    <row r="45" spans="1:7" ht="18">
      <c r="A45" s="285"/>
      <c r="B45" s="285"/>
      <c r="C45" s="285"/>
      <c r="D45" s="321"/>
      <c r="E45" s="321"/>
      <c r="F45" s="321"/>
      <c r="G45" s="321"/>
    </row>
    <row r="46" spans="1:7" ht="18">
      <c r="A46" s="285"/>
      <c r="B46" s="285"/>
      <c r="C46" s="285"/>
      <c r="D46" s="321"/>
      <c r="E46" s="321"/>
      <c r="F46" s="321"/>
      <c r="G46" s="321"/>
    </row>
    <row r="47" spans="1:7" ht="18">
      <c r="A47" s="285" t="s">
        <v>407</v>
      </c>
      <c r="B47" s="285"/>
      <c r="C47" s="285"/>
      <c r="D47" s="321"/>
      <c r="E47" s="321"/>
      <c r="F47" s="321"/>
      <c r="G47" s="321"/>
    </row>
    <row r="48" spans="1:7" ht="35.25" customHeight="1">
      <c r="A48" s="321"/>
      <c r="B48" s="321"/>
      <c r="C48" s="321"/>
      <c r="D48" s="321"/>
      <c r="E48" s="321"/>
      <c r="F48" s="321"/>
      <c r="G48" s="321"/>
    </row>
    <row r="49" spans="1:7" ht="60.6" customHeight="1">
      <c r="A49" s="287" t="s">
        <v>408</v>
      </c>
      <c r="B49" s="281"/>
      <c r="C49" s="796" t="s">
        <v>409</v>
      </c>
      <c r="D49" s="797"/>
      <c r="E49" s="287" t="s">
        <v>410</v>
      </c>
      <c r="F49" s="287" t="s">
        <v>411</v>
      </c>
      <c r="G49" s="287" t="s">
        <v>412</v>
      </c>
    </row>
    <row r="50" spans="1:7" ht="41.25" customHeight="1">
      <c r="A50" s="320">
        <v>1</v>
      </c>
      <c r="B50" s="328"/>
      <c r="C50" s="798">
        <v>2</v>
      </c>
      <c r="D50" s="799"/>
      <c r="E50" s="320">
        <v>3</v>
      </c>
      <c r="F50" s="320">
        <v>4</v>
      </c>
      <c r="G50" s="320">
        <v>5</v>
      </c>
    </row>
    <row r="51" spans="1:7" ht="18">
      <c r="A51" s="323"/>
      <c r="B51" s="329"/>
      <c r="C51" s="800"/>
      <c r="D51" s="801"/>
      <c r="E51" s="323"/>
      <c r="F51" s="323"/>
      <c r="G51" s="323"/>
    </row>
    <row r="52" spans="1:7" ht="18">
      <c r="A52" s="323"/>
      <c r="B52" s="329"/>
      <c r="C52" s="800"/>
      <c r="D52" s="801"/>
      <c r="E52" s="323"/>
      <c r="F52" s="323"/>
      <c r="G52" s="323"/>
    </row>
    <row r="53" spans="1:7" ht="18">
      <c r="A53" s="323"/>
      <c r="B53" s="329"/>
      <c r="C53" s="800"/>
      <c r="D53" s="801"/>
      <c r="E53" s="323"/>
      <c r="F53" s="323"/>
      <c r="G53" s="323"/>
    </row>
    <row r="54" spans="1:7" ht="18">
      <c r="A54" s="323"/>
      <c r="B54" s="329"/>
      <c r="C54" s="800"/>
      <c r="D54" s="801"/>
      <c r="E54" s="323"/>
      <c r="F54" s="323"/>
      <c r="G54" s="323"/>
    </row>
    <row r="55" spans="1:7" ht="18">
      <c r="A55" s="323"/>
      <c r="B55" s="329"/>
      <c r="C55" s="800"/>
      <c r="D55" s="801"/>
      <c r="E55" s="323"/>
      <c r="F55" s="323"/>
      <c r="G55" s="323"/>
    </row>
    <row r="56" spans="1:7" ht="26.25" customHeight="1">
      <c r="A56" s="285"/>
      <c r="B56" s="285"/>
      <c r="C56" s="285"/>
      <c r="D56" s="321"/>
      <c r="E56" s="321"/>
      <c r="F56" s="321"/>
      <c r="G56" s="321"/>
    </row>
    <row r="57" spans="1:7" ht="26.25" customHeight="1">
      <c r="A57" s="285"/>
      <c r="B57" s="285"/>
      <c r="C57" s="285"/>
      <c r="D57" s="321"/>
      <c r="E57" s="321"/>
      <c r="F57" s="321"/>
      <c r="G57" s="321"/>
    </row>
    <row r="58" spans="1:7" ht="26.25" customHeight="1">
      <c r="A58" s="285"/>
      <c r="B58" s="285"/>
      <c r="C58" s="285"/>
      <c r="D58" s="321"/>
      <c r="E58" s="321"/>
      <c r="F58" s="321"/>
      <c r="G58" s="321"/>
    </row>
    <row r="59" spans="1:7" ht="49.15" customHeight="1">
      <c r="A59" s="67" t="s">
        <v>94</v>
      </c>
      <c r="B59" s="67"/>
      <c r="C59" s="330"/>
      <c r="D59" s="321"/>
      <c r="E59" s="67" t="s">
        <v>110</v>
      </c>
      <c r="F59" s="609"/>
      <c r="G59" s="609"/>
    </row>
    <row r="60" spans="1:7" ht="52.9" customHeight="1">
      <c r="A60" s="67" t="s">
        <v>96</v>
      </c>
      <c r="B60" s="67"/>
      <c r="C60" s="330"/>
      <c r="D60" s="321"/>
      <c r="E60" s="67" t="s">
        <v>111</v>
      </c>
      <c r="F60" s="609"/>
      <c r="G60" s="609"/>
    </row>
    <row r="61" spans="1:7" ht="64.150000000000006" customHeight="1">
      <c r="A61" s="285"/>
      <c r="B61" s="285"/>
      <c r="C61" s="285"/>
      <c r="D61" s="321"/>
      <c r="E61" s="67" t="s">
        <v>112</v>
      </c>
      <c r="F61" s="609"/>
      <c r="G61" s="609"/>
    </row>
    <row r="62" spans="1:7" ht="26.25" customHeight="1">
      <c r="A62" s="331"/>
      <c r="B62" s="331"/>
      <c r="C62" s="331"/>
      <c r="D62" s="331"/>
      <c r="E62" s="331"/>
      <c r="F62" s="331"/>
      <c r="G62" s="331"/>
    </row>
    <row r="63" spans="1:7" ht="26.25" customHeight="1">
      <c r="A63" s="317"/>
      <c r="B63" s="317"/>
      <c r="C63" s="317"/>
      <c r="D63" s="317"/>
      <c r="E63" s="317"/>
      <c r="F63" s="317"/>
      <c r="G63" s="317"/>
    </row>
    <row r="64" spans="1:7" ht="26.25" customHeight="1">
      <c r="A64" s="317"/>
      <c r="B64" s="317"/>
      <c r="C64" s="317"/>
      <c r="D64" s="317"/>
      <c r="E64" s="317"/>
      <c r="F64" s="317"/>
      <c r="G64" s="317"/>
    </row>
    <row r="65" spans="1:7" ht="26.25" customHeight="1">
      <c r="A65" s="317"/>
      <c r="B65" s="317"/>
      <c r="C65" s="317"/>
      <c r="D65" s="317"/>
      <c r="E65" s="317"/>
      <c r="F65" s="317"/>
      <c r="G65" s="317"/>
    </row>
    <row r="66" spans="1:7">
      <c r="A66" s="317"/>
      <c r="B66" s="317"/>
      <c r="C66" s="317"/>
      <c r="D66" s="317"/>
      <c r="E66" s="317"/>
      <c r="F66" s="317"/>
      <c r="G66" s="317"/>
    </row>
    <row r="67" spans="1:7">
      <c r="A67" s="317"/>
      <c r="B67" s="317"/>
      <c r="C67" s="317"/>
      <c r="D67" s="317"/>
      <c r="E67" s="317"/>
      <c r="F67" s="317"/>
      <c r="G67" s="317"/>
    </row>
    <row r="68" spans="1:7">
      <c r="A68" s="317"/>
      <c r="B68" s="317"/>
      <c r="C68" s="317"/>
      <c r="D68" s="317"/>
      <c r="E68" s="317"/>
      <c r="F68" s="317"/>
      <c r="G68" s="317"/>
    </row>
    <row r="69" spans="1:7">
      <c r="A69" s="317"/>
      <c r="B69" s="317"/>
      <c r="C69" s="317"/>
      <c r="D69" s="317"/>
      <c r="E69" s="317"/>
      <c r="F69" s="317"/>
      <c r="G69" s="317"/>
    </row>
    <row r="70" spans="1:7">
      <c r="A70" s="317"/>
      <c r="B70" s="317"/>
      <c r="C70" s="317"/>
      <c r="D70" s="317"/>
      <c r="E70" s="317"/>
      <c r="F70" s="317"/>
      <c r="G70" s="317"/>
    </row>
    <row r="71" spans="1:7" ht="36.75" customHeight="1">
      <c r="A71" s="317"/>
      <c r="B71" s="317"/>
      <c r="C71" s="317"/>
      <c r="D71" s="317"/>
      <c r="E71" s="317"/>
      <c r="F71" s="317"/>
      <c r="G71" s="317"/>
    </row>
    <row r="72" spans="1:7">
      <c r="A72" s="317"/>
      <c r="B72" s="317"/>
      <c r="C72" s="317"/>
      <c r="D72" s="317"/>
      <c r="E72" s="317"/>
      <c r="F72" s="317"/>
      <c r="G72" s="317"/>
    </row>
    <row r="73" spans="1:7" ht="38.25" customHeight="1">
      <c r="A73" s="317"/>
      <c r="B73" s="317"/>
      <c r="C73" s="317"/>
      <c r="D73" s="317"/>
      <c r="E73" s="317"/>
      <c r="F73" s="317"/>
      <c r="G73" s="317"/>
    </row>
    <row r="74" spans="1:7" ht="38.25" customHeight="1">
      <c r="A74" s="317"/>
      <c r="B74" s="317"/>
      <c r="C74" s="317"/>
      <c r="D74" s="317"/>
      <c r="E74" s="317"/>
      <c r="F74" s="317"/>
      <c r="G74" s="317"/>
    </row>
    <row r="75" spans="1:7" ht="38.25" customHeight="1">
      <c r="A75" s="317"/>
      <c r="B75" s="317"/>
      <c r="C75" s="317"/>
      <c r="D75" s="317"/>
      <c r="E75" s="317"/>
      <c r="F75" s="317"/>
      <c r="G75" s="317"/>
    </row>
    <row r="76" spans="1:7" ht="38.25" customHeight="1">
      <c r="A76" s="317"/>
      <c r="B76" s="317"/>
      <c r="C76" s="317"/>
      <c r="D76" s="317"/>
      <c r="E76" s="317"/>
      <c r="F76" s="317"/>
      <c r="G76" s="317"/>
    </row>
    <row r="77" spans="1:7" ht="38.25" customHeight="1">
      <c r="A77" s="317"/>
      <c r="B77" s="317"/>
      <c r="C77" s="317"/>
      <c r="D77" s="317"/>
      <c r="E77" s="317"/>
      <c r="F77" s="317"/>
      <c r="G77" s="317"/>
    </row>
    <row r="78" spans="1:7">
      <c r="A78" s="317"/>
      <c r="B78" s="317"/>
      <c r="C78" s="317"/>
      <c r="D78" s="317"/>
      <c r="E78" s="317"/>
      <c r="F78" s="317"/>
      <c r="G78" s="317"/>
    </row>
    <row r="79" spans="1:7">
      <c r="A79" s="317"/>
      <c r="B79" s="317"/>
      <c r="C79" s="317"/>
      <c r="D79" s="317"/>
      <c r="E79" s="317"/>
      <c r="F79" s="317"/>
      <c r="G79" s="317"/>
    </row>
    <row r="80" spans="1:7" ht="23.25" customHeight="1">
      <c r="A80" s="317"/>
      <c r="B80" s="317"/>
      <c r="C80" s="317"/>
      <c r="D80" s="317"/>
      <c r="E80" s="317"/>
      <c r="F80" s="317"/>
      <c r="G80" s="317"/>
    </row>
    <row r="81" spans="1:7" ht="23.25" customHeight="1">
      <c r="A81" s="317"/>
      <c r="B81" s="317"/>
      <c r="C81" s="317"/>
      <c r="D81" s="317"/>
      <c r="E81" s="317"/>
      <c r="F81" s="317"/>
      <c r="G81" s="317"/>
    </row>
    <row r="82" spans="1:7" ht="23.25" customHeight="1">
      <c r="A82" s="317"/>
      <c r="B82" s="317"/>
      <c r="C82" s="317"/>
      <c r="D82" s="317"/>
      <c r="E82" s="317"/>
      <c r="F82" s="317"/>
      <c r="G82" s="317"/>
    </row>
    <row r="83" spans="1:7" ht="23.25" customHeight="1">
      <c r="A83" s="317"/>
      <c r="B83" s="317"/>
      <c r="C83" s="317"/>
      <c r="D83" s="317"/>
      <c r="E83" s="317"/>
      <c r="F83" s="317"/>
      <c r="G83" s="317"/>
    </row>
    <row r="84" spans="1:7" ht="23.25" customHeight="1">
      <c r="A84" s="317"/>
      <c r="B84" s="317"/>
      <c r="C84" s="317"/>
      <c r="D84" s="317"/>
      <c r="E84" s="317"/>
      <c r="F84" s="317"/>
      <c r="G84" s="317"/>
    </row>
    <row r="85" spans="1:7">
      <c r="A85" s="317"/>
      <c r="B85" s="317"/>
      <c r="C85" s="317"/>
      <c r="D85" s="317"/>
      <c r="E85" s="317"/>
      <c r="F85" s="317"/>
      <c r="G85" s="317"/>
    </row>
    <row r="86" spans="1:7">
      <c r="A86" s="317"/>
      <c r="B86" s="317"/>
      <c r="C86" s="317"/>
      <c r="D86" s="317"/>
      <c r="E86" s="317"/>
      <c r="F86" s="317"/>
      <c r="G86" s="317"/>
    </row>
    <row r="87" spans="1:7">
      <c r="A87" s="317"/>
      <c r="B87" s="317"/>
      <c r="C87" s="317"/>
      <c r="D87" s="317"/>
      <c r="E87" s="317"/>
      <c r="F87" s="317"/>
      <c r="G87" s="317"/>
    </row>
    <row r="88" spans="1:7">
      <c r="A88" s="317"/>
      <c r="B88" s="317"/>
      <c r="C88" s="317"/>
      <c r="D88" s="317"/>
      <c r="E88" s="317"/>
      <c r="F88" s="317"/>
      <c r="G88" s="317"/>
    </row>
    <row r="89" spans="1:7">
      <c r="A89" s="317"/>
      <c r="B89" s="317"/>
      <c r="C89" s="317"/>
      <c r="D89" s="317"/>
      <c r="E89" s="317"/>
      <c r="F89" s="317"/>
      <c r="G89" s="317"/>
    </row>
    <row r="90" spans="1:7">
      <c r="A90" s="317"/>
      <c r="B90" s="317"/>
      <c r="C90" s="317"/>
      <c r="D90" s="317"/>
      <c r="E90" s="317"/>
      <c r="F90" s="317"/>
      <c r="G90" s="317"/>
    </row>
    <row r="91" spans="1:7">
      <c r="A91" s="317"/>
      <c r="B91" s="317"/>
      <c r="C91" s="317"/>
      <c r="D91" s="317"/>
      <c r="E91" s="317"/>
      <c r="F91" s="317"/>
      <c r="G91" s="317"/>
    </row>
    <row r="92" spans="1:7">
      <c r="A92" s="317"/>
      <c r="B92" s="317"/>
      <c r="C92" s="317"/>
      <c r="D92" s="317"/>
      <c r="E92" s="317"/>
      <c r="F92" s="317"/>
      <c r="G92" s="317"/>
    </row>
    <row r="93" spans="1:7">
      <c r="A93" s="317"/>
      <c r="B93" s="317"/>
      <c r="C93" s="317"/>
      <c r="D93" s="317"/>
      <c r="E93" s="317"/>
      <c r="F93" s="317"/>
      <c r="G93" s="317"/>
    </row>
    <row r="94" spans="1:7">
      <c r="A94" s="317"/>
      <c r="B94" s="317"/>
      <c r="C94" s="317"/>
      <c r="D94" s="317"/>
      <c r="E94" s="317"/>
      <c r="F94" s="317"/>
      <c r="G94" s="317"/>
    </row>
  </sheetData>
  <mergeCells count="55">
    <mergeCell ref="C8:D8"/>
    <mergeCell ref="A1:G1"/>
    <mergeCell ref="A2:G2"/>
    <mergeCell ref="A3:G3"/>
    <mergeCell ref="A4:G4"/>
    <mergeCell ref="A7:G7"/>
    <mergeCell ref="C9:D9"/>
    <mergeCell ref="F9:G9"/>
    <mergeCell ref="A11:G11"/>
    <mergeCell ref="A12:A15"/>
    <mergeCell ref="C12:E13"/>
    <mergeCell ref="F12:G13"/>
    <mergeCell ref="C14:E14"/>
    <mergeCell ref="F14:G14"/>
    <mergeCell ref="C15:E15"/>
    <mergeCell ref="F15:G15"/>
    <mergeCell ref="A16:G16"/>
    <mergeCell ref="A17:G17"/>
    <mergeCell ref="A18:A27"/>
    <mergeCell ref="B18:B27"/>
    <mergeCell ref="C18:C21"/>
    <mergeCell ref="D18:E19"/>
    <mergeCell ref="A32:A42"/>
    <mergeCell ref="C32:D32"/>
    <mergeCell ref="E32:G32"/>
    <mergeCell ref="C33:D33"/>
    <mergeCell ref="E33:G33"/>
    <mergeCell ref="C34:D34"/>
    <mergeCell ref="E34:G34"/>
    <mergeCell ref="C35:D35"/>
    <mergeCell ref="E35:G35"/>
    <mergeCell ref="C36:D36"/>
    <mergeCell ref="E36:G36"/>
    <mergeCell ref="C37:D37"/>
    <mergeCell ref="E37:G37"/>
    <mergeCell ref="C38:D38"/>
    <mergeCell ref="E38:G38"/>
    <mergeCell ref="C40:D40"/>
    <mergeCell ref="E40:G40"/>
    <mergeCell ref="C41:D41"/>
    <mergeCell ref="E41:G41"/>
    <mergeCell ref="C39:D39"/>
    <mergeCell ref="E39:G39"/>
    <mergeCell ref="C42:D42"/>
    <mergeCell ref="E42:G42"/>
    <mergeCell ref="C55:D55"/>
    <mergeCell ref="F59:G59"/>
    <mergeCell ref="F60:G60"/>
    <mergeCell ref="F61:G61"/>
    <mergeCell ref="C49:D49"/>
    <mergeCell ref="C50:D50"/>
    <mergeCell ref="C51:D51"/>
    <mergeCell ref="C52:D52"/>
    <mergeCell ref="C53:D53"/>
    <mergeCell ref="C54:D54"/>
  </mergeCells>
  <pageMargins left="0.7" right="0.7" top="0.75" bottom="0.75" header="0.3" footer="0.3"/>
  <pageSetup paperSize="9" scale="51"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4"/>
  <sheetViews>
    <sheetView view="pageBreakPreview" zoomScale="60" zoomScaleNormal="100" workbookViewId="0">
      <selection activeCell="A4" sqref="A4:F4"/>
    </sheetView>
  </sheetViews>
  <sheetFormatPr defaultRowHeight="18"/>
  <cols>
    <col min="1" max="1" width="22.85546875" style="193" customWidth="1"/>
    <col min="2" max="2" width="58" style="193" customWidth="1"/>
    <col min="3" max="3" width="19.5703125" style="193" customWidth="1"/>
    <col min="4" max="4" width="24.7109375" style="193" customWidth="1"/>
    <col min="5" max="5" width="46.85546875" style="193" customWidth="1"/>
    <col min="6" max="6" width="38.28515625" style="193" customWidth="1"/>
    <col min="7" max="7" width="16.42578125" style="193" customWidth="1"/>
    <col min="8" max="8" width="17.140625" style="193" customWidth="1"/>
    <col min="9" max="9" width="17.7109375" style="193" customWidth="1"/>
    <col min="10" max="10" width="14.5703125" style="193" customWidth="1"/>
    <col min="11" max="256" width="9.140625" style="193"/>
    <col min="257" max="257" width="11.42578125" style="193" customWidth="1"/>
    <col min="258" max="258" width="29.140625" style="193" customWidth="1"/>
    <col min="259" max="259" width="14.85546875" style="193" customWidth="1"/>
    <col min="260" max="260" width="22.28515625" style="193" customWidth="1"/>
    <col min="261" max="261" width="23" style="193" customWidth="1"/>
    <col min="262" max="262" width="36.42578125" style="193" customWidth="1"/>
    <col min="263" max="263" width="16.42578125" style="193" customWidth="1"/>
    <col min="264" max="264" width="17.140625" style="193" customWidth="1"/>
    <col min="265" max="265" width="17.7109375" style="193" customWidth="1"/>
    <col min="266" max="266" width="14.5703125" style="193" customWidth="1"/>
    <col min="267" max="512" width="9.140625" style="193"/>
    <col min="513" max="513" width="11.42578125" style="193" customWidth="1"/>
    <col min="514" max="514" width="29.140625" style="193" customWidth="1"/>
    <col min="515" max="515" width="14.85546875" style="193" customWidth="1"/>
    <col min="516" max="516" width="22.28515625" style="193" customWidth="1"/>
    <col min="517" max="517" width="23" style="193" customWidth="1"/>
    <col min="518" max="518" width="36.42578125" style="193" customWidth="1"/>
    <col min="519" max="519" width="16.42578125" style="193" customWidth="1"/>
    <col min="520" max="520" width="17.140625" style="193" customWidth="1"/>
    <col min="521" max="521" width="17.7109375" style="193" customWidth="1"/>
    <col min="522" max="522" width="14.5703125" style="193" customWidth="1"/>
    <col min="523" max="768" width="9.140625" style="193"/>
    <col min="769" max="769" width="11.42578125" style="193" customWidth="1"/>
    <col min="770" max="770" width="29.140625" style="193" customWidth="1"/>
    <col min="771" max="771" width="14.85546875" style="193" customWidth="1"/>
    <col min="772" max="772" width="22.28515625" style="193" customWidth="1"/>
    <col min="773" max="773" width="23" style="193" customWidth="1"/>
    <col min="774" max="774" width="36.42578125" style="193" customWidth="1"/>
    <col min="775" max="775" width="16.42578125" style="193" customWidth="1"/>
    <col min="776" max="776" width="17.140625" style="193" customWidth="1"/>
    <col min="777" max="777" width="17.7109375" style="193" customWidth="1"/>
    <col min="778" max="778" width="14.5703125" style="193" customWidth="1"/>
    <col min="779" max="1024" width="9.140625" style="193"/>
    <col min="1025" max="1025" width="11.42578125" style="193" customWidth="1"/>
    <col min="1026" max="1026" width="29.140625" style="193" customWidth="1"/>
    <col min="1027" max="1027" width="14.85546875" style="193" customWidth="1"/>
    <col min="1028" max="1028" width="22.28515625" style="193" customWidth="1"/>
    <col min="1029" max="1029" width="23" style="193" customWidth="1"/>
    <col min="1030" max="1030" width="36.42578125" style="193" customWidth="1"/>
    <col min="1031" max="1031" width="16.42578125" style="193" customWidth="1"/>
    <col min="1032" max="1032" width="17.140625" style="193" customWidth="1"/>
    <col min="1033" max="1033" width="17.7109375" style="193" customWidth="1"/>
    <col min="1034" max="1034" width="14.5703125" style="193" customWidth="1"/>
    <col min="1035" max="1280" width="9.140625" style="193"/>
    <col min="1281" max="1281" width="11.42578125" style="193" customWidth="1"/>
    <col min="1282" max="1282" width="29.140625" style="193" customWidth="1"/>
    <col min="1283" max="1283" width="14.85546875" style="193" customWidth="1"/>
    <col min="1284" max="1284" width="22.28515625" style="193" customWidth="1"/>
    <col min="1285" max="1285" width="23" style="193" customWidth="1"/>
    <col min="1286" max="1286" width="36.42578125" style="193" customWidth="1"/>
    <col min="1287" max="1287" width="16.42578125" style="193" customWidth="1"/>
    <col min="1288" max="1288" width="17.140625" style="193" customWidth="1"/>
    <col min="1289" max="1289" width="17.7109375" style="193" customWidth="1"/>
    <col min="1290" max="1290" width="14.5703125" style="193" customWidth="1"/>
    <col min="1291" max="1536" width="9.140625" style="193"/>
    <col min="1537" max="1537" width="11.42578125" style="193" customWidth="1"/>
    <col min="1538" max="1538" width="29.140625" style="193" customWidth="1"/>
    <col min="1539" max="1539" width="14.85546875" style="193" customWidth="1"/>
    <col min="1540" max="1540" width="22.28515625" style="193" customWidth="1"/>
    <col min="1541" max="1541" width="23" style="193" customWidth="1"/>
    <col min="1542" max="1542" width="36.42578125" style="193" customWidth="1"/>
    <col min="1543" max="1543" width="16.42578125" style="193" customWidth="1"/>
    <col min="1544" max="1544" width="17.140625" style="193" customWidth="1"/>
    <col min="1545" max="1545" width="17.7109375" style="193" customWidth="1"/>
    <col min="1546" max="1546" width="14.5703125" style="193" customWidth="1"/>
    <col min="1547" max="1792" width="9.140625" style="193"/>
    <col min="1793" max="1793" width="11.42578125" style="193" customWidth="1"/>
    <col min="1794" max="1794" width="29.140625" style="193" customWidth="1"/>
    <col min="1795" max="1795" width="14.85546875" style="193" customWidth="1"/>
    <col min="1796" max="1796" width="22.28515625" style="193" customWidth="1"/>
    <col min="1797" max="1797" width="23" style="193" customWidth="1"/>
    <col min="1798" max="1798" width="36.42578125" style="193" customWidth="1"/>
    <col min="1799" max="1799" width="16.42578125" style="193" customWidth="1"/>
    <col min="1800" max="1800" width="17.140625" style="193" customWidth="1"/>
    <col min="1801" max="1801" width="17.7109375" style="193" customWidth="1"/>
    <col min="1802" max="1802" width="14.5703125" style="193" customWidth="1"/>
    <col min="1803" max="2048" width="9.140625" style="193"/>
    <col min="2049" max="2049" width="11.42578125" style="193" customWidth="1"/>
    <col min="2050" max="2050" width="29.140625" style="193" customWidth="1"/>
    <col min="2051" max="2051" width="14.85546875" style="193" customWidth="1"/>
    <col min="2052" max="2052" width="22.28515625" style="193" customWidth="1"/>
    <col min="2053" max="2053" width="23" style="193" customWidth="1"/>
    <col min="2054" max="2054" width="36.42578125" style="193" customWidth="1"/>
    <col min="2055" max="2055" width="16.42578125" style="193" customWidth="1"/>
    <col min="2056" max="2056" width="17.140625" style="193" customWidth="1"/>
    <col min="2057" max="2057" width="17.7109375" style="193" customWidth="1"/>
    <col min="2058" max="2058" width="14.5703125" style="193" customWidth="1"/>
    <col min="2059" max="2304" width="9.140625" style="193"/>
    <col min="2305" max="2305" width="11.42578125" style="193" customWidth="1"/>
    <col min="2306" max="2306" width="29.140625" style="193" customWidth="1"/>
    <col min="2307" max="2307" width="14.85546875" style="193" customWidth="1"/>
    <col min="2308" max="2308" width="22.28515625" style="193" customWidth="1"/>
    <col min="2309" max="2309" width="23" style="193" customWidth="1"/>
    <col min="2310" max="2310" width="36.42578125" style="193" customWidth="1"/>
    <col min="2311" max="2311" width="16.42578125" style="193" customWidth="1"/>
    <col min="2312" max="2312" width="17.140625" style="193" customWidth="1"/>
    <col min="2313" max="2313" width="17.7109375" style="193" customWidth="1"/>
    <col min="2314" max="2314" width="14.5703125" style="193" customWidth="1"/>
    <col min="2315" max="2560" width="9.140625" style="193"/>
    <col min="2561" max="2561" width="11.42578125" style="193" customWidth="1"/>
    <col min="2562" max="2562" width="29.140625" style="193" customWidth="1"/>
    <col min="2563" max="2563" width="14.85546875" style="193" customWidth="1"/>
    <col min="2564" max="2564" width="22.28515625" style="193" customWidth="1"/>
    <col min="2565" max="2565" width="23" style="193" customWidth="1"/>
    <col min="2566" max="2566" width="36.42578125" style="193" customWidth="1"/>
    <col min="2567" max="2567" width="16.42578125" style="193" customWidth="1"/>
    <col min="2568" max="2568" width="17.140625" style="193" customWidth="1"/>
    <col min="2569" max="2569" width="17.7109375" style="193" customWidth="1"/>
    <col min="2570" max="2570" width="14.5703125" style="193" customWidth="1"/>
    <col min="2571" max="2816" width="9.140625" style="193"/>
    <col min="2817" max="2817" width="11.42578125" style="193" customWidth="1"/>
    <col min="2818" max="2818" width="29.140625" style="193" customWidth="1"/>
    <col min="2819" max="2819" width="14.85546875" style="193" customWidth="1"/>
    <col min="2820" max="2820" width="22.28515625" style="193" customWidth="1"/>
    <col min="2821" max="2821" width="23" style="193" customWidth="1"/>
    <col min="2822" max="2822" width="36.42578125" style="193" customWidth="1"/>
    <col min="2823" max="2823" width="16.42578125" style="193" customWidth="1"/>
    <col min="2824" max="2824" width="17.140625" style="193" customWidth="1"/>
    <col min="2825" max="2825" width="17.7109375" style="193" customWidth="1"/>
    <col min="2826" max="2826" width="14.5703125" style="193" customWidth="1"/>
    <col min="2827" max="3072" width="9.140625" style="193"/>
    <col min="3073" max="3073" width="11.42578125" style="193" customWidth="1"/>
    <col min="3074" max="3074" width="29.140625" style="193" customWidth="1"/>
    <col min="3075" max="3075" width="14.85546875" style="193" customWidth="1"/>
    <col min="3076" max="3076" width="22.28515625" style="193" customWidth="1"/>
    <col min="3077" max="3077" width="23" style="193" customWidth="1"/>
    <col min="3078" max="3078" width="36.42578125" style="193" customWidth="1"/>
    <col min="3079" max="3079" width="16.42578125" style="193" customWidth="1"/>
    <col min="3080" max="3080" width="17.140625" style="193" customWidth="1"/>
    <col min="3081" max="3081" width="17.7109375" style="193" customWidth="1"/>
    <col min="3082" max="3082" width="14.5703125" style="193" customWidth="1"/>
    <col min="3083" max="3328" width="9.140625" style="193"/>
    <col min="3329" max="3329" width="11.42578125" style="193" customWidth="1"/>
    <col min="3330" max="3330" width="29.140625" style="193" customWidth="1"/>
    <col min="3331" max="3331" width="14.85546875" style="193" customWidth="1"/>
    <col min="3332" max="3332" width="22.28515625" style="193" customWidth="1"/>
    <col min="3333" max="3333" width="23" style="193" customWidth="1"/>
    <col min="3334" max="3334" width="36.42578125" style="193" customWidth="1"/>
    <col min="3335" max="3335" width="16.42578125" style="193" customWidth="1"/>
    <col min="3336" max="3336" width="17.140625" style="193" customWidth="1"/>
    <col min="3337" max="3337" width="17.7109375" style="193" customWidth="1"/>
    <col min="3338" max="3338" width="14.5703125" style="193" customWidth="1"/>
    <col min="3339" max="3584" width="9.140625" style="193"/>
    <col min="3585" max="3585" width="11.42578125" style="193" customWidth="1"/>
    <col min="3586" max="3586" width="29.140625" style="193" customWidth="1"/>
    <col min="3587" max="3587" width="14.85546875" style="193" customWidth="1"/>
    <col min="3588" max="3588" width="22.28515625" style="193" customWidth="1"/>
    <col min="3589" max="3589" width="23" style="193" customWidth="1"/>
    <col min="3590" max="3590" width="36.42578125" style="193" customWidth="1"/>
    <col min="3591" max="3591" width="16.42578125" style="193" customWidth="1"/>
    <col min="3592" max="3592" width="17.140625" style="193" customWidth="1"/>
    <col min="3593" max="3593" width="17.7109375" style="193" customWidth="1"/>
    <col min="3594" max="3594" width="14.5703125" style="193" customWidth="1"/>
    <col min="3595" max="3840" width="9.140625" style="193"/>
    <col min="3841" max="3841" width="11.42578125" style="193" customWidth="1"/>
    <col min="3842" max="3842" width="29.140625" style="193" customWidth="1"/>
    <col min="3843" max="3843" width="14.85546875" style="193" customWidth="1"/>
    <col min="3844" max="3844" width="22.28515625" style="193" customWidth="1"/>
    <col min="3845" max="3845" width="23" style="193" customWidth="1"/>
    <col min="3846" max="3846" width="36.42578125" style="193" customWidth="1"/>
    <col min="3847" max="3847" width="16.42578125" style="193" customWidth="1"/>
    <col min="3848" max="3848" width="17.140625" style="193" customWidth="1"/>
    <col min="3849" max="3849" width="17.7109375" style="193" customWidth="1"/>
    <col min="3850" max="3850" width="14.5703125" style="193" customWidth="1"/>
    <col min="3851" max="4096" width="9.140625" style="193"/>
    <col min="4097" max="4097" width="11.42578125" style="193" customWidth="1"/>
    <col min="4098" max="4098" width="29.140625" style="193" customWidth="1"/>
    <col min="4099" max="4099" width="14.85546875" style="193" customWidth="1"/>
    <col min="4100" max="4100" width="22.28515625" style="193" customWidth="1"/>
    <col min="4101" max="4101" width="23" style="193" customWidth="1"/>
    <col min="4102" max="4102" width="36.42578125" style="193" customWidth="1"/>
    <col min="4103" max="4103" width="16.42578125" style="193" customWidth="1"/>
    <col min="4104" max="4104" width="17.140625" style="193" customWidth="1"/>
    <col min="4105" max="4105" width="17.7109375" style="193" customWidth="1"/>
    <col min="4106" max="4106" width="14.5703125" style="193" customWidth="1"/>
    <col min="4107" max="4352" width="9.140625" style="193"/>
    <col min="4353" max="4353" width="11.42578125" style="193" customWidth="1"/>
    <col min="4354" max="4354" width="29.140625" style="193" customWidth="1"/>
    <col min="4355" max="4355" width="14.85546875" style="193" customWidth="1"/>
    <col min="4356" max="4356" width="22.28515625" style="193" customWidth="1"/>
    <col min="4357" max="4357" width="23" style="193" customWidth="1"/>
    <col min="4358" max="4358" width="36.42578125" style="193" customWidth="1"/>
    <col min="4359" max="4359" width="16.42578125" style="193" customWidth="1"/>
    <col min="4360" max="4360" width="17.140625" style="193" customWidth="1"/>
    <col min="4361" max="4361" width="17.7109375" style="193" customWidth="1"/>
    <col min="4362" max="4362" width="14.5703125" style="193" customWidth="1"/>
    <col min="4363" max="4608" width="9.140625" style="193"/>
    <col min="4609" max="4609" width="11.42578125" style="193" customWidth="1"/>
    <col min="4610" max="4610" width="29.140625" style="193" customWidth="1"/>
    <col min="4611" max="4611" width="14.85546875" style="193" customWidth="1"/>
    <col min="4612" max="4612" width="22.28515625" style="193" customWidth="1"/>
    <col min="4613" max="4613" width="23" style="193" customWidth="1"/>
    <col min="4614" max="4614" width="36.42578125" style="193" customWidth="1"/>
    <col min="4615" max="4615" width="16.42578125" style="193" customWidth="1"/>
    <col min="4616" max="4616" width="17.140625" style="193" customWidth="1"/>
    <col min="4617" max="4617" width="17.7109375" style="193" customWidth="1"/>
    <col min="4618" max="4618" width="14.5703125" style="193" customWidth="1"/>
    <col min="4619" max="4864" width="9.140625" style="193"/>
    <col min="4865" max="4865" width="11.42578125" style="193" customWidth="1"/>
    <col min="4866" max="4866" width="29.140625" style="193" customWidth="1"/>
    <col min="4867" max="4867" width="14.85546875" style="193" customWidth="1"/>
    <col min="4868" max="4868" width="22.28515625" style="193" customWidth="1"/>
    <col min="4869" max="4869" width="23" style="193" customWidth="1"/>
    <col min="4870" max="4870" width="36.42578125" style="193" customWidth="1"/>
    <col min="4871" max="4871" width="16.42578125" style="193" customWidth="1"/>
    <col min="4872" max="4872" width="17.140625" style="193" customWidth="1"/>
    <col min="4873" max="4873" width="17.7109375" style="193" customWidth="1"/>
    <col min="4874" max="4874" width="14.5703125" style="193" customWidth="1"/>
    <col min="4875" max="5120" width="9.140625" style="193"/>
    <col min="5121" max="5121" width="11.42578125" style="193" customWidth="1"/>
    <col min="5122" max="5122" width="29.140625" style="193" customWidth="1"/>
    <col min="5123" max="5123" width="14.85546875" style="193" customWidth="1"/>
    <col min="5124" max="5124" width="22.28515625" style="193" customWidth="1"/>
    <col min="5125" max="5125" width="23" style="193" customWidth="1"/>
    <col min="5126" max="5126" width="36.42578125" style="193" customWidth="1"/>
    <col min="5127" max="5127" width="16.42578125" style="193" customWidth="1"/>
    <col min="5128" max="5128" width="17.140625" style="193" customWidth="1"/>
    <col min="5129" max="5129" width="17.7109375" style="193" customWidth="1"/>
    <col min="5130" max="5130" width="14.5703125" style="193" customWidth="1"/>
    <col min="5131" max="5376" width="9.140625" style="193"/>
    <col min="5377" max="5377" width="11.42578125" style="193" customWidth="1"/>
    <col min="5378" max="5378" width="29.140625" style="193" customWidth="1"/>
    <col min="5379" max="5379" width="14.85546875" style="193" customWidth="1"/>
    <col min="5380" max="5380" width="22.28515625" style="193" customWidth="1"/>
    <col min="5381" max="5381" width="23" style="193" customWidth="1"/>
    <col min="5382" max="5382" width="36.42578125" style="193" customWidth="1"/>
    <col min="5383" max="5383" width="16.42578125" style="193" customWidth="1"/>
    <col min="5384" max="5384" width="17.140625" style="193" customWidth="1"/>
    <col min="5385" max="5385" width="17.7109375" style="193" customWidth="1"/>
    <col min="5386" max="5386" width="14.5703125" style="193" customWidth="1"/>
    <col min="5387" max="5632" width="9.140625" style="193"/>
    <col min="5633" max="5633" width="11.42578125" style="193" customWidth="1"/>
    <col min="5634" max="5634" width="29.140625" style="193" customWidth="1"/>
    <col min="5635" max="5635" width="14.85546875" style="193" customWidth="1"/>
    <col min="5636" max="5636" width="22.28515625" style="193" customWidth="1"/>
    <col min="5637" max="5637" width="23" style="193" customWidth="1"/>
    <col min="5638" max="5638" width="36.42578125" style="193" customWidth="1"/>
    <col min="5639" max="5639" width="16.42578125" style="193" customWidth="1"/>
    <col min="5640" max="5640" width="17.140625" style="193" customWidth="1"/>
    <col min="5641" max="5641" width="17.7109375" style="193" customWidth="1"/>
    <col min="5642" max="5642" width="14.5703125" style="193" customWidth="1"/>
    <col min="5643" max="5888" width="9.140625" style="193"/>
    <col min="5889" max="5889" width="11.42578125" style="193" customWidth="1"/>
    <col min="5890" max="5890" width="29.140625" style="193" customWidth="1"/>
    <col min="5891" max="5891" width="14.85546875" style="193" customWidth="1"/>
    <col min="5892" max="5892" width="22.28515625" style="193" customWidth="1"/>
    <col min="5893" max="5893" width="23" style="193" customWidth="1"/>
    <col min="5894" max="5894" width="36.42578125" style="193" customWidth="1"/>
    <col min="5895" max="5895" width="16.42578125" style="193" customWidth="1"/>
    <col min="5896" max="5896" width="17.140625" style="193" customWidth="1"/>
    <col min="5897" max="5897" width="17.7109375" style="193" customWidth="1"/>
    <col min="5898" max="5898" width="14.5703125" style="193" customWidth="1"/>
    <col min="5899" max="6144" width="9.140625" style="193"/>
    <col min="6145" max="6145" width="11.42578125" style="193" customWidth="1"/>
    <col min="6146" max="6146" width="29.140625" style="193" customWidth="1"/>
    <col min="6147" max="6147" width="14.85546875" style="193" customWidth="1"/>
    <col min="6148" max="6148" width="22.28515625" style="193" customWidth="1"/>
    <col min="6149" max="6149" width="23" style="193" customWidth="1"/>
    <col min="6150" max="6150" width="36.42578125" style="193" customWidth="1"/>
    <col min="6151" max="6151" width="16.42578125" style="193" customWidth="1"/>
    <col min="6152" max="6152" width="17.140625" style="193" customWidth="1"/>
    <col min="6153" max="6153" width="17.7109375" style="193" customWidth="1"/>
    <col min="6154" max="6154" width="14.5703125" style="193" customWidth="1"/>
    <col min="6155" max="6400" width="9.140625" style="193"/>
    <col min="6401" max="6401" width="11.42578125" style="193" customWidth="1"/>
    <col min="6402" max="6402" width="29.140625" style="193" customWidth="1"/>
    <col min="6403" max="6403" width="14.85546875" style="193" customWidth="1"/>
    <col min="6404" max="6404" width="22.28515625" style="193" customWidth="1"/>
    <col min="6405" max="6405" width="23" style="193" customWidth="1"/>
    <col min="6406" max="6406" width="36.42578125" style="193" customWidth="1"/>
    <col min="6407" max="6407" width="16.42578125" style="193" customWidth="1"/>
    <col min="6408" max="6408" width="17.140625" style="193" customWidth="1"/>
    <col min="6409" max="6409" width="17.7109375" style="193" customWidth="1"/>
    <col min="6410" max="6410" width="14.5703125" style="193" customWidth="1"/>
    <col min="6411" max="6656" width="9.140625" style="193"/>
    <col min="6657" max="6657" width="11.42578125" style="193" customWidth="1"/>
    <col min="6658" max="6658" width="29.140625" style="193" customWidth="1"/>
    <col min="6659" max="6659" width="14.85546875" style="193" customWidth="1"/>
    <col min="6660" max="6660" width="22.28515625" style="193" customWidth="1"/>
    <col min="6661" max="6661" width="23" style="193" customWidth="1"/>
    <col min="6662" max="6662" width="36.42578125" style="193" customWidth="1"/>
    <col min="6663" max="6663" width="16.42578125" style="193" customWidth="1"/>
    <col min="6664" max="6664" width="17.140625" style="193" customWidth="1"/>
    <col min="6665" max="6665" width="17.7109375" style="193" customWidth="1"/>
    <col min="6666" max="6666" width="14.5703125" style="193" customWidth="1"/>
    <col min="6667" max="6912" width="9.140625" style="193"/>
    <col min="6913" max="6913" width="11.42578125" style="193" customWidth="1"/>
    <col min="6914" max="6914" width="29.140625" style="193" customWidth="1"/>
    <col min="6915" max="6915" width="14.85546875" style="193" customWidth="1"/>
    <col min="6916" max="6916" width="22.28515625" style="193" customWidth="1"/>
    <col min="6917" max="6917" width="23" style="193" customWidth="1"/>
    <col min="6918" max="6918" width="36.42578125" style="193" customWidth="1"/>
    <col min="6919" max="6919" width="16.42578125" style="193" customWidth="1"/>
    <col min="6920" max="6920" width="17.140625" style="193" customWidth="1"/>
    <col min="6921" max="6921" width="17.7109375" style="193" customWidth="1"/>
    <col min="6922" max="6922" width="14.5703125" style="193" customWidth="1"/>
    <col min="6923" max="7168" width="9.140625" style="193"/>
    <col min="7169" max="7169" width="11.42578125" style="193" customWidth="1"/>
    <col min="7170" max="7170" width="29.140625" style="193" customWidth="1"/>
    <col min="7171" max="7171" width="14.85546875" style="193" customWidth="1"/>
    <col min="7172" max="7172" width="22.28515625" style="193" customWidth="1"/>
    <col min="7173" max="7173" width="23" style="193" customWidth="1"/>
    <col min="7174" max="7174" width="36.42578125" style="193" customWidth="1"/>
    <col min="7175" max="7175" width="16.42578125" style="193" customWidth="1"/>
    <col min="7176" max="7176" width="17.140625" style="193" customWidth="1"/>
    <col min="7177" max="7177" width="17.7109375" style="193" customWidth="1"/>
    <col min="7178" max="7178" width="14.5703125" style="193" customWidth="1"/>
    <col min="7179" max="7424" width="9.140625" style="193"/>
    <col min="7425" max="7425" width="11.42578125" style="193" customWidth="1"/>
    <col min="7426" max="7426" width="29.140625" style="193" customWidth="1"/>
    <col min="7427" max="7427" width="14.85546875" style="193" customWidth="1"/>
    <col min="7428" max="7428" width="22.28515625" style="193" customWidth="1"/>
    <col min="7429" max="7429" width="23" style="193" customWidth="1"/>
    <col min="7430" max="7430" width="36.42578125" style="193" customWidth="1"/>
    <col min="7431" max="7431" width="16.42578125" style="193" customWidth="1"/>
    <col min="7432" max="7432" width="17.140625" style="193" customWidth="1"/>
    <col min="7433" max="7433" width="17.7109375" style="193" customWidth="1"/>
    <col min="7434" max="7434" width="14.5703125" style="193" customWidth="1"/>
    <col min="7435" max="7680" width="9.140625" style="193"/>
    <col min="7681" max="7681" width="11.42578125" style="193" customWidth="1"/>
    <col min="7682" max="7682" width="29.140625" style="193" customWidth="1"/>
    <col min="7683" max="7683" width="14.85546875" style="193" customWidth="1"/>
    <col min="7684" max="7684" width="22.28515625" style="193" customWidth="1"/>
    <col min="7685" max="7685" width="23" style="193" customWidth="1"/>
    <col min="7686" max="7686" width="36.42578125" style="193" customWidth="1"/>
    <col min="7687" max="7687" width="16.42578125" style="193" customWidth="1"/>
    <col min="7688" max="7688" width="17.140625" style="193" customWidth="1"/>
    <col min="7689" max="7689" width="17.7109375" style="193" customWidth="1"/>
    <col min="7690" max="7690" width="14.5703125" style="193" customWidth="1"/>
    <col min="7691" max="7936" width="9.140625" style="193"/>
    <col min="7937" max="7937" width="11.42578125" style="193" customWidth="1"/>
    <col min="7938" max="7938" width="29.140625" style="193" customWidth="1"/>
    <col min="7939" max="7939" width="14.85546875" style="193" customWidth="1"/>
    <col min="7940" max="7940" width="22.28515625" style="193" customWidth="1"/>
    <col min="7941" max="7941" width="23" style="193" customWidth="1"/>
    <col min="7942" max="7942" width="36.42578125" style="193" customWidth="1"/>
    <col min="7943" max="7943" width="16.42578125" style="193" customWidth="1"/>
    <col min="7944" max="7944" width="17.140625" style="193" customWidth="1"/>
    <col min="7945" max="7945" width="17.7109375" style="193" customWidth="1"/>
    <col min="7946" max="7946" width="14.5703125" style="193" customWidth="1"/>
    <col min="7947" max="8192" width="9.140625" style="193"/>
    <col min="8193" max="8193" width="11.42578125" style="193" customWidth="1"/>
    <col min="8194" max="8194" width="29.140625" style="193" customWidth="1"/>
    <col min="8195" max="8195" width="14.85546875" style="193" customWidth="1"/>
    <col min="8196" max="8196" width="22.28515625" style="193" customWidth="1"/>
    <col min="8197" max="8197" width="23" style="193" customWidth="1"/>
    <col min="8198" max="8198" width="36.42578125" style="193" customWidth="1"/>
    <col min="8199" max="8199" width="16.42578125" style="193" customWidth="1"/>
    <col min="8200" max="8200" width="17.140625" style="193" customWidth="1"/>
    <col min="8201" max="8201" width="17.7109375" style="193" customWidth="1"/>
    <col min="8202" max="8202" width="14.5703125" style="193" customWidth="1"/>
    <col min="8203" max="8448" width="9.140625" style="193"/>
    <col min="8449" max="8449" width="11.42578125" style="193" customWidth="1"/>
    <col min="8450" max="8450" width="29.140625" style="193" customWidth="1"/>
    <col min="8451" max="8451" width="14.85546875" style="193" customWidth="1"/>
    <col min="8452" max="8452" width="22.28515625" style="193" customWidth="1"/>
    <col min="8453" max="8453" width="23" style="193" customWidth="1"/>
    <col min="8454" max="8454" width="36.42578125" style="193" customWidth="1"/>
    <col min="8455" max="8455" width="16.42578125" style="193" customWidth="1"/>
    <col min="8456" max="8456" width="17.140625" style="193" customWidth="1"/>
    <col min="8457" max="8457" width="17.7109375" style="193" customWidth="1"/>
    <col min="8458" max="8458" width="14.5703125" style="193" customWidth="1"/>
    <col min="8459" max="8704" width="9.140625" style="193"/>
    <col min="8705" max="8705" width="11.42578125" style="193" customWidth="1"/>
    <col min="8706" max="8706" width="29.140625" style="193" customWidth="1"/>
    <col min="8707" max="8707" width="14.85546875" style="193" customWidth="1"/>
    <col min="8708" max="8708" width="22.28515625" style="193" customWidth="1"/>
    <col min="8709" max="8709" width="23" style="193" customWidth="1"/>
    <col min="8710" max="8710" width="36.42578125" style="193" customWidth="1"/>
    <col min="8711" max="8711" width="16.42578125" style="193" customWidth="1"/>
    <col min="8712" max="8712" width="17.140625" style="193" customWidth="1"/>
    <col min="8713" max="8713" width="17.7109375" style="193" customWidth="1"/>
    <col min="8714" max="8714" width="14.5703125" style="193" customWidth="1"/>
    <col min="8715" max="8960" width="9.140625" style="193"/>
    <col min="8961" max="8961" width="11.42578125" style="193" customWidth="1"/>
    <col min="8962" max="8962" width="29.140625" style="193" customWidth="1"/>
    <col min="8963" max="8963" width="14.85546875" style="193" customWidth="1"/>
    <col min="8964" max="8964" width="22.28515625" style="193" customWidth="1"/>
    <col min="8965" max="8965" width="23" style="193" customWidth="1"/>
    <col min="8966" max="8966" width="36.42578125" style="193" customWidth="1"/>
    <col min="8967" max="8967" width="16.42578125" style="193" customWidth="1"/>
    <col min="8968" max="8968" width="17.140625" style="193" customWidth="1"/>
    <col min="8969" max="8969" width="17.7109375" style="193" customWidth="1"/>
    <col min="8970" max="8970" width="14.5703125" style="193" customWidth="1"/>
    <col min="8971" max="9216" width="9.140625" style="193"/>
    <col min="9217" max="9217" width="11.42578125" style="193" customWidth="1"/>
    <col min="9218" max="9218" width="29.140625" style="193" customWidth="1"/>
    <col min="9219" max="9219" width="14.85546875" style="193" customWidth="1"/>
    <col min="9220" max="9220" width="22.28515625" style="193" customWidth="1"/>
    <col min="9221" max="9221" width="23" style="193" customWidth="1"/>
    <col min="9222" max="9222" width="36.42578125" style="193" customWidth="1"/>
    <col min="9223" max="9223" width="16.42578125" style="193" customWidth="1"/>
    <col min="9224" max="9224" width="17.140625" style="193" customWidth="1"/>
    <col min="9225" max="9225" width="17.7109375" style="193" customWidth="1"/>
    <col min="9226" max="9226" width="14.5703125" style="193" customWidth="1"/>
    <col min="9227" max="9472" width="9.140625" style="193"/>
    <col min="9473" max="9473" width="11.42578125" style="193" customWidth="1"/>
    <col min="9474" max="9474" width="29.140625" style="193" customWidth="1"/>
    <col min="9475" max="9475" width="14.85546875" style="193" customWidth="1"/>
    <col min="9476" max="9476" width="22.28515625" style="193" customWidth="1"/>
    <col min="9477" max="9477" width="23" style="193" customWidth="1"/>
    <col min="9478" max="9478" width="36.42578125" style="193" customWidth="1"/>
    <col min="9479" max="9479" width="16.42578125" style="193" customWidth="1"/>
    <col min="9480" max="9480" width="17.140625" style="193" customWidth="1"/>
    <col min="9481" max="9481" width="17.7109375" style="193" customWidth="1"/>
    <col min="9482" max="9482" width="14.5703125" style="193" customWidth="1"/>
    <col min="9483" max="9728" width="9.140625" style="193"/>
    <col min="9729" max="9729" width="11.42578125" style="193" customWidth="1"/>
    <col min="9730" max="9730" width="29.140625" style="193" customWidth="1"/>
    <col min="9731" max="9731" width="14.85546875" style="193" customWidth="1"/>
    <col min="9732" max="9732" width="22.28515625" style="193" customWidth="1"/>
    <col min="9733" max="9733" width="23" style="193" customWidth="1"/>
    <col min="9734" max="9734" width="36.42578125" style="193" customWidth="1"/>
    <col min="9735" max="9735" width="16.42578125" style="193" customWidth="1"/>
    <col min="9736" max="9736" width="17.140625" style="193" customWidth="1"/>
    <col min="9737" max="9737" width="17.7109375" style="193" customWidth="1"/>
    <col min="9738" max="9738" width="14.5703125" style="193" customWidth="1"/>
    <col min="9739" max="9984" width="9.140625" style="193"/>
    <col min="9985" max="9985" width="11.42578125" style="193" customWidth="1"/>
    <col min="9986" max="9986" width="29.140625" style="193" customWidth="1"/>
    <col min="9987" max="9987" width="14.85546875" style="193" customWidth="1"/>
    <col min="9988" max="9988" width="22.28515625" style="193" customWidth="1"/>
    <col min="9989" max="9989" width="23" style="193" customWidth="1"/>
    <col min="9990" max="9990" width="36.42578125" style="193" customWidth="1"/>
    <col min="9991" max="9991" width="16.42578125" style="193" customWidth="1"/>
    <col min="9992" max="9992" width="17.140625" style="193" customWidth="1"/>
    <col min="9993" max="9993" width="17.7109375" style="193" customWidth="1"/>
    <col min="9994" max="9994" width="14.5703125" style="193" customWidth="1"/>
    <col min="9995" max="10240" width="9.140625" style="193"/>
    <col min="10241" max="10241" width="11.42578125" style="193" customWidth="1"/>
    <col min="10242" max="10242" width="29.140625" style="193" customWidth="1"/>
    <col min="10243" max="10243" width="14.85546875" style="193" customWidth="1"/>
    <col min="10244" max="10244" width="22.28515625" style="193" customWidth="1"/>
    <col min="10245" max="10245" width="23" style="193" customWidth="1"/>
    <col min="10246" max="10246" width="36.42578125" style="193" customWidth="1"/>
    <col min="10247" max="10247" width="16.42578125" style="193" customWidth="1"/>
    <col min="10248" max="10248" width="17.140625" style="193" customWidth="1"/>
    <col min="10249" max="10249" width="17.7109375" style="193" customWidth="1"/>
    <col min="10250" max="10250" width="14.5703125" style="193" customWidth="1"/>
    <col min="10251" max="10496" width="9.140625" style="193"/>
    <col min="10497" max="10497" width="11.42578125" style="193" customWidth="1"/>
    <col min="10498" max="10498" width="29.140625" style="193" customWidth="1"/>
    <col min="10499" max="10499" width="14.85546875" style="193" customWidth="1"/>
    <col min="10500" max="10500" width="22.28515625" style="193" customWidth="1"/>
    <col min="10501" max="10501" width="23" style="193" customWidth="1"/>
    <col min="10502" max="10502" width="36.42578125" style="193" customWidth="1"/>
    <col min="10503" max="10503" width="16.42578125" style="193" customWidth="1"/>
    <col min="10504" max="10504" width="17.140625" style="193" customWidth="1"/>
    <col min="10505" max="10505" width="17.7109375" style="193" customWidth="1"/>
    <col min="10506" max="10506" width="14.5703125" style="193" customWidth="1"/>
    <col min="10507" max="10752" width="9.140625" style="193"/>
    <col min="10753" max="10753" width="11.42578125" style="193" customWidth="1"/>
    <col min="10754" max="10754" width="29.140625" style="193" customWidth="1"/>
    <col min="10755" max="10755" width="14.85546875" style="193" customWidth="1"/>
    <col min="10756" max="10756" width="22.28515625" style="193" customWidth="1"/>
    <col min="10757" max="10757" width="23" style="193" customWidth="1"/>
    <col min="10758" max="10758" width="36.42578125" style="193" customWidth="1"/>
    <col min="10759" max="10759" width="16.42578125" style="193" customWidth="1"/>
    <col min="10760" max="10760" width="17.140625" style="193" customWidth="1"/>
    <col min="10761" max="10761" width="17.7109375" style="193" customWidth="1"/>
    <col min="10762" max="10762" width="14.5703125" style="193" customWidth="1"/>
    <col min="10763" max="11008" width="9.140625" style="193"/>
    <col min="11009" max="11009" width="11.42578125" style="193" customWidth="1"/>
    <col min="11010" max="11010" width="29.140625" style="193" customWidth="1"/>
    <col min="11011" max="11011" width="14.85546875" style="193" customWidth="1"/>
    <col min="11012" max="11012" width="22.28515625" style="193" customWidth="1"/>
    <col min="11013" max="11013" width="23" style="193" customWidth="1"/>
    <col min="11014" max="11014" width="36.42578125" style="193" customWidth="1"/>
    <col min="11015" max="11015" width="16.42578125" style="193" customWidth="1"/>
    <col min="11016" max="11016" width="17.140625" style="193" customWidth="1"/>
    <col min="11017" max="11017" width="17.7109375" style="193" customWidth="1"/>
    <col min="11018" max="11018" width="14.5703125" style="193" customWidth="1"/>
    <col min="11019" max="11264" width="9.140625" style="193"/>
    <col min="11265" max="11265" width="11.42578125" style="193" customWidth="1"/>
    <col min="11266" max="11266" width="29.140625" style="193" customWidth="1"/>
    <col min="11267" max="11267" width="14.85546875" style="193" customWidth="1"/>
    <col min="11268" max="11268" width="22.28515625" style="193" customWidth="1"/>
    <col min="11269" max="11269" width="23" style="193" customWidth="1"/>
    <col min="11270" max="11270" width="36.42578125" style="193" customWidth="1"/>
    <col min="11271" max="11271" width="16.42578125" style="193" customWidth="1"/>
    <col min="11272" max="11272" width="17.140625" style="193" customWidth="1"/>
    <col min="11273" max="11273" width="17.7109375" style="193" customWidth="1"/>
    <col min="11274" max="11274" width="14.5703125" style="193" customWidth="1"/>
    <col min="11275" max="11520" width="9.140625" style="193"/>
    <col min="11521" max="11521" width="11.42578125" style="193" customWidth="1"/>
    <col min="11522" max="11522" width="29.140625" style="193" customWidth="1"/>
    <col min="11523" max="11523" width="14.85546875" style="193" customWidth="1"/>
    <col min="11524" max="11524" width="22.28515625" style="193" customWidth="1"/>
    <col min="11525" max="11525" width="23" style="193" customWidth="1"/>
    <col min="11526" max="11526" width="36.42578125" style="193" customWidth="1"/>
    <col min="11527" max="11527" width="16.42578125" style="193" customWidth="1"/>
    <col min="11528" max="11528" width="17.140625" style="193" customWidth="1"/>
    <col min="11529" max="11529" width="17.7109375" style="193" customWidth="1"/>
    <col min="11530" max="11530" width="14.5703125" style="193" customWidth="1"/>
    <col min="11531" max="11776" width="9.140625" style="193"/>
    <col min="11777" max="11777" width="11.42578125" style="193" customWidth="1"/>
    <col min="11778" max="11778" width="29.140625" style="193" customWidth="1"/>
    <col min="11779" max="11779" width="14.85546875" style="193" customWidth="1"/>
    <col min="11780" max="11780" width="22.28515625" style="193" customWidth="1"/>
    <col min="11781" max="11781" width="23" style="193" customWidth="1"/>
    <col min="11782" max="11782" width="36.42578125" style="193" customWidth="1"/>
    <col min="11783" max="11783" width="16.42578125" style="193" customWidth="1"/>
    <col min="11784" max="11784" width="17.140625" style="193" customWidth="1"/>
    <col min="11785" max="11785" width="17.7109375" style="193" customWidth="1"/>
    <col min="11786" max="11786" width="14.5703125" style="193" customWidth="1"/>
    <col min="11787" max="12032" width="9.140625" style="193"/>
    <col min="12033" max="12033" width="11.42578125" style="193" customWidth="1"/>
    <col min="12034" max="12034" width="29.140625" style="193" customWidth="1"/>
    <col min="12035" max="12035" width="14.85546875" style="193" customWidth="1"/>
    <col min="12036" max="12036" width="22.28515625" style="193" customWidth="1"/>
    <col min="12037" max="12037" width="23" style="193" customWidth="1"/>
    <col min="12038" max="12038" width="36.42578125" style="193" customWidth="1"/>
    <col min="12039" max="12039" width="16.42578125" style="193" customWidth="1"/>
    <col min="12040" max="12040" width="17.140625" style="193" customWidth="1"/>
    <col min="12041" max="12041" width="17.7109375" style="193" customWidth="1"/>
    <col min="12042" max="12042" width="14.5703125" style="193" customWidth="1"/>
    <col min="12043" max="12288" width="9.140625" style="193"/>
    <col min="12289" max="12289" width="11.42578125" style="193" customWidth="1"/>
    <col min="12290" max="12290" width="29.140625" style="193" customWidth="1"/>
    <col min="12291" max="12291" width="14.85546875" style="193" customWidth="1"/>
    <col min="12292" max="12292" width="22.28515625" style="193" customWidth="1"/>
    <col min="12293" max="12293" width="23" style="193" customWidth="1"/>
    <col min="12294" max="12294" width="36.42578125" style="193" customWidth="1"/>
    <col min="12295" max="12295" width="16.42578125" style="193" customWidth="1"/>
    <col min="12296" max="12296" width="17.140625" style="193" customWidth="1"/>
    <col min="12297" max="12297" width="17.7109375" style="193" customWidth="1"/>
    <col min="12298" max="12298" width="14.5703125" style="193" customWidth="1"/>
    <col min="12299" max="12544" width="9.140625" style="193"/>
    <col min="12545" max="12545" width="11.42578125" style="193" customWidth="1"/>
    <col min="12546" max="12546" width="29.140625" style="193" customWidth="1"/>
    <col min="12547" max="12547" width="14.85546875" style="193" customWidth="1"/>
    <col min="12548" max="12548" width="22.28515625" style="193" customWidth="1"/>
    <col min="12549" max="12549" width="23" style="193" customWidth="1"/>
    <col min="12550" max="12550" width="36.42578125" style="193" customWidth="1"/>
    <col min="12551" max="12551" width="16.42578125" style="193" customWidth="1"/>
    <col min="12552" max="12552" width="17.140625" style="193" customWidth="1"/>
    <col min="12553" max="12553" width="17.7109375" style="193" customWidth="1"/>
    <col min="12554" max="12554" width="14.5703125" style="193" customWidth="1"/>
    <col min="12555" max="12800" width="9.140625" style="193"/>
    <col min="12801" max="12801" width="11.42578125" style="193" customWidth="1"/>
    <col min="12802" max="12802" width="29.140625" style="193" customWidth="1"/>
    <col min="12803" max="12803" width="14.85546875" style="193" customWidth="1"/>
    <col min="12804" max="12804" width="22.28515625" style="193" customWidth="1"/>
    <col min="12805" max="12805" width="23" style="193" customWidth="1"/>
    <col min="12806" max="12806" width="36.42578125" style="193" customWidth="1"/>
    <col min="12807" max="12807" width="16.42578125" style="193" customWidth="1"/>
    <col min="12808" max="12808" width="17.140625" style="193" customWidth="1"/>
    <col min="12809" max="12809" width="17.7109375" style="193" customWidth="1"/>
    <col min="12810" max="12810" width="14.5703125" style="193" customWidth="1"/>
    <col min="12811" max="13056" width="9.140625" style="193"/>
    <col min="13057" max="13057" width="11.42578125" style="193" customWidth="1"/>
    <col min="13058" max="13058" width="29.140625" style="193" customWidth="1"/>
    <col min="13059" max="13059" width="14.85546875" style="193" customWidth="1"/>
    <col min="13060" max="13060" width="22.28515625" style="193" customWidth="1"/>
    <col min="13061" max="13061" width="23" style="193" customWidth="1"/>
    <col min="13062" max="13062" width="36.42578125" style="193" customWidth="1"/>
    <col min="13063" max="13063" width="16.42578125" style="193" customWidth="1"/>
    <col min="13064" max="13064" width="17.140625" style="193" customWidth="1"/>
    <col min="13065" max="13065" width="17.7109375" style="193" customWidth="1"/>
    <col min="13066" max="13066" width="14.5703125" style="193" customWidth="1"/>
    <col min="13067" max="13312" width="9.140625" style="193"/>
    <col min="13313" max="13313" width="11.42578125" style="193" customWidth="1"/>
    <col min="13314" max="13314" width="29.140625" style="193" customWidth="1"/>
    <col min="13315" max="13315" width="14.85546875" style="193" customWidth="1"/>
    <col min="13316" max="13316" width="22.28515625" style="193" customWidth="1"/>
    <col min="13317" max="13317" width="23" style="193" customWidth="1"/>
    <col min="13318" max="13318" width="36.42578125" style="193" customWidth="1"/>
    <col min="13319" max="13319" width="16.42578125" style="193" customWidth="1"/>
    <col min="13320" max="13320" width="17.140625" style="193" customWidth="1"/>
    <col min="13321" max="13321" width="17.7109375" style="193" customWidth="1"/>
    <col min="13322" max="13322" width="14.5703125" style="193" customWidth="1"/>
    <col min="13323" max="13568" width="9.140625" style="193"/>
    <col min="13569" max="13569" width="11.42578125" style="193" customWidth="1"/>
    <col min="13570" max="13570" width="29.140625" style="193" customWidth="1"/>
    <col min="13571" max="13571" width="14.85546875" style="193" customWidth="1"/>
    <col min="13572" max="13572" width="22.28515625" style="193" customWidth="1"/>
    <col min="13573" max="13573" width="23" style="193" customWidth="1"/>
    <col min="13574" max="13574" width="36.42578125" style="193" customWidth="1"/>
    <col min="13575" max="13575" width="16.42578125" style="193" customWidth="1"/>
    <col min="13576" max="13576" width="17.140625" style="193" customWidth="1"/>
    <col min="13577" max="13577" width="17.7109375" style="193" customWidth="1"/>
    <col min="13578" max="13578" width="14.5703125" style="193" customWidth="1"/>
    <col min="13579" max="13824" width="9.140625" style="193"/>
    <col min="13825" max="13825" width="11.42578125" style="193" customWidth="1"/>
    <col min="13826" max="13826" width="29.140625" style="193" customWidth="1"/>
    <col min="13827" max="13827" width="14.85546875" style="193" customWidth="1"/>
    <col min="13828" max="13828" width="22.28515625" style="193" customWidth="1"/>
    <col min="13829" max="13829" width="23" style="193" customWidth="1"/>
    <col min="13830" max="13830" width="36.42578125" style="193" customWidth="1"/>
    <col min="13831" max="13831" width="16.42578125" style="193" customWidth="1"/>
    <col min="13832" max="13832" width="17.140625" style="193" customWidth="1"/>
    <col min="13833" max="13833" width="17.7109375" style="193" customWidth="1"/>
    <col min="13834" max="13834" width="14.5703125" style="193" customWidth="1"/>
    <col min="13835" max="14080" width="9.140625" style="193"/>
    <col min="14081" max="14081" width="11.42578125" style="193" customWidth="1"/>
    <col min="14082" max="14082" width="29.140625" style="193" customWidth="1"/>
    <col min="14083" max="14083" width="14.85546875" style="193" customWidth="1"/>
    <col min="14084" max="14084" width="22.28515625" style="193" customWidth="1"/>
    <col min="14085" max="14085" width="23" style="193" customWidth="1"/>
    <col min="14086" max="14086" width="36.42578125" style="193" customWidth="1"/>
    <col min="14087" max="14087" width="16.42578125" style="193" customWidth="1"/>
    <col min="14088" max="14088" width="17.140625" style="193" customWidth="1"/>
    <col min="14089" max="14089" width="17.7109375" style="193" customWidth="1"/>
    <col min="14090" max="14090" width="14.5703125" style="193" customWidth="1"/>
    <col min="14091" max="14336" width="9.140625" style="193"/>
    <col min="14337" max="14337" width="11.42578125" style="193" customWidth="1"/>
    <col min="14338" max="14338" width="29.140625" style="193" customWidth="1"/>
    <col min="14339" max="14339" width="14.85546875" style="193" customWidth="1"/>
    <col min="14340" max="14340" width="22.28515625" style="193" customWidth="1"/>
    <col min="14341" max="14341" width="23" style="193" customWidth="1"/>
    <col min="14342" max="14342" width="36.42578125" style="193" customWidth="1"/>
    <col min="14343" max="14343" width="16.42578125" style="193" customWidth="1"/>
    <col min="14344" max="14344" width="17.140625" style="193" customWidth="1"/>
    <col min="14345" max="14345" width="17.7109375" style="193" customWidth="1"/>
    <col min="14346" max="14346" width="14.5703125" style="193" customWidth="1"/>
    <col min="14347" max="14592" width="9.140625" style="193"/>
    <col min="14593" max="14593" width="11.42578125" style="193" customWidth="1"/>
    <col min="14594" max="14594" width="29.140625" style="193" customWidth="1"/>
    <col min="14595" max="14595" width="14.85546875" style="193" customWidth="1"/>
    <col min="14596" max="14596" width="22.28515625" style="193" customWidth="1"/>
    <col min="14597" max="14597" width="23" style="193" customWidth="1"/>
    <col min="14598" max="14598" width="36.42578125" style="193" customWidth="1"/>
    <col min="14599" max="14599" width="16.42578125" style="193" customWidth="1"/>
    <col min="14600" max="14600" width="17.140625" style="193" customWidth="1"/>
    <col min="14601" max="14601" width="17.7109375" style="193" customWidth="1"/>
    <col min="14602" max="14602" width="14.5703125" style="193" customWidth="1"/>
    <col min="14603" max="14848" width="9.140625" style="193"/>
    <col min="14849" max="14849" width="11.42578125" style="193" customWidth="1"/>
    <col min="14850" max="14850" width="29.140625" style="193" customWidth="1"/>
    <col min="14851" max="14851" width="14.85546875" style="193" customWidth="1"/>
    <col min="14852" max="14852" width="22.28515625" style="193" customWidth="1"/>
    <col min="14853" max="14853" width="23" style="193" customWidth="1"/>
    <col min="14854" max="14854" width="36.42578125" style="193" customWidth="1"/>
    <col min="14855" max="14855" width="16.42578125" style="193" customWidth="1"/>
    <col min="14856" max="14856" width="17.140625" style="193" customWidth="1"/>
    <col min="14857" max="14857" width="17.7109375" style="193" customWidth="1"/>
    <col min="14858" max="14858" width="14.5703125" style="193" customWidth="1"/>
    <col min="14859" max="15104" width="9.140625" style="193"/>
    <col min="15105" max="15105" width="11.42578125" style="193" customWidth="1"/>
    <col min="15106" max="15106" width="29.140625" style="193" customWidth="1"/>
    <col min="15107" max="15107" width="14.85546875" style="193" customWidth="1"/>
    <col min="15108" max="15108" width="22.28515625" style="193" customWidth="1"/>
    <col min="15109" max="15109" width="23" style="193" customWidth="1"/>
    <col min="15110" max="15110" width="36.42578125" style="193" customWidth="1"/>
    <col min="15111" max="15111" width="16.42578125" style="193" customWidth="1"/>
    <col min="15112" max="15112" width="17.140625" style="193" customWidth="1"/>
    <col min="15113" max="15113" width="17.7109375" style="193" customWidth="1"/>
    <col min="15114" max="15114" width="14.5703125" style="193" customWidth="1"/>
    <col min="15115" max="15360" width="9.140625" style="193"/>
    <col min="15361" max="15361" width="11.42578125" style="193" customWidth="1"/>
    <col min="15362" max="15362" width="29.140625" style="193" customWidth="1"/>
    <col min="15363" max="15363" width="14.85546875" style="193" customWidth="1"/>
    <col min="15364" max="15364" width="22.28515625" style="193" customWidth="1"/>
    <col min="15365" max="15365" width="23" style="193" customWidth="1"/>
    <col min="15366" max="15366" width="36.42578125" style="193" customWidth="1"/>
    <col min="15367" max="15367" width="16.42578125" style="193" customWidth="1"/>
    <col min="15368" max="15368" width="17.140625" style="193" customWidth="1"/>
    <col min="15369" max="15369" width="17.7109375" style="193" customWidth="1"/>
    <col min="15370" max="15370" width="14.5703125" style="193" customWidth="1"/>
    <col min="15371" max="15616" width="9.140625" style="193"/>
    <col min="15617" max="15617" width="11.42578125" style="193" customWidth="1"/>
    <col min="15618" max="15618" width="29.140625" style="193" customWidth="1"/>
    <col min="15619" max="15619" width="14.85546875" style="193" customWidth="1"/>
    <col min="15620" max="15620" width="22.28515625" style="193" customWidth="1"/>
    <col min="15621" max="15621" width="23" style="193" customWidth="1"/>
    <col min="15622" max="15622" width="36.42578125" style="193" customWidth="1"/>
    <col min="15623" max="15623" width="16.42578125" style="193" customWidth="1"/>
    <col min="15624" max="15624" width="17.140625" style="193" customWidth="1"/>
    <col min="15625" max="15625" width="17.7109375" style="193" customWidth="1"/>
    <col min="15626" max="15626" width="14.5703125" style="193" customWidth="1"/>
    <col min="15627" max="15872" width="9.140625" style="193"/>
    <col min="15873" max="15873" width="11.42578125" style="193" customWidth="1"/>
    <col min="15874" max="15874" width="29.140625" style="193" customWidth="1"/>
    <col min="15875" max="15875" width="14.85546875" style="193" customWidth="1"/>
    <col min="15876" max="15876" width="22.28515625" style="193" customWidth="1"/>
    <col min="15877" max="15877" width="23" style="193" customWidth="1"/>
    <col min="15878" max="15878" width="36.42578125" style="193" customWidth="1"/>
    <col min="15879" max="15879" width="16.42578125" style="193" customWidth="1"/>
    <col min="15880" max="15880" width="17.140625" style="193" customWidth="1"/>
    <col min="15881" max="15881" width="17.7109375" style="193" customWidth="1"/>
    <col min="15882" max="15882" width="14.5703125" style="193" customWidth="1"/>
    <col min="15883" max="16128" width="9.140625" style="193"/>
    <col min="16129" max="16129" width="11.42578125" style="193" customWidth="1"/>
    <col min="16130" max="16130" width="29.140625" style="193" customWidth="1"/>
    <col min="16131" max="16131" width="14.85546875" style="193" customWidth="1"/>
    <col min="16132" max="16132" width="22.28515625" style="193" customWidth="1"/>
    <col min="16133" max="16133" width="23" style="193" customWidth="1"/>
    <col min="16134" max="16134" width="36.42578125" style="193" customWidth="1"/>
    <col min="16135" max="16135" width="16.42578125" style="193" customWidth="1"/>
    <col min="16136" max="16136" width="17.140625" style="193" customWidth="1"/>
    <col min="16137" max="16137" width="17.7109375" style="193" customWidth="1"/>
    <col min="16138" max="16138" width="14.5703125" style="193" customWidth="1"/>
    <col min="16139" max="16384" width="9.140625" style="193"/>
  </cols>
  <sheetData>
    <row r="1" spans="1:16" ht="26.25">
      <c r="A1" s="574" t="s">
        <v>245</v>
      </c>
      <c r="B1" s="574"/>
      <c r="C1" s="574"/>
      <c r="D1" s="574"/>
      <c r="E1" s="574"/>
      <c r="F1" s="574"/>
      <c r="G1" s="333"/>
      <c r="H1" s="226"/>
      <c r="I1" s="226"/>
      <c r="J1" s="226"/>
    </row>
    <row r="2" spans="1:16" ht="20.25">
      <c r="A2" s="769" t="s">
        <v>413</v>
      </c>
      <c r="B2" s="769"/>
      <c r="C2" s="769"/>
      <c r="D2" s="769"/>
      <c r="E2" s="769"/>
      <c r="F2" s="769"/>
      <c r="G2" s="333"/>
      <c r="H2" s="226"/>
      <c r="I2" s="226"/>
      <c r="J2" s="226"/>
    </row>
    <row r="3" spans="1:16">
      <c r="A3" s="176"/>
      <c r="B3" s="176"/>
      <c r="C3" s="176"/>
      <c r="D3" s="176"/>
      <c r="E3" s="176"/>
      <c r="F3" s="176"/>
      <c r="G3" s="333"/>
      <c r="H3" s="226"/>
      <c r="I3" s="226"/>
      <c r="J3" s="226"/>
    </row>
    <row r="4" spans="1:16">
      <c r="A4" s="776" t="s">
        <v>259</v>
      </c>
      <c r="B4" s="776"/>
      <c r="C4" s="776"/>
      <c r="D4" s="776"/>
      <c r="E4" s="776"/>
      <c r="F4" s="776"/>
      <c r="G4" s="201"/>
      <c r="I4" s="219"/>
      <c r="J4" s="219"/>
      <c r="K4" s="219"/>
      <c r="L4" s="219"/>
      <c r="M4" s="219"/>
      <c r="N4" s="219"/>
      <c r="O4" s="219"/>
      <c r="P4" s="219"/>
    </row>
    <row r="5" spans="1:16" ht="20.25">
      <c r="A5" s="697" t="str">
        <f>'Sch-9(5 of 5)'!A4:G4</f>
        <v xml:space="preserve">  Bid Enquiry No: KPTCL/CEE/TR(O)Z/TKR/ SEE(O)/ AEE-4/2025-26/Bid Enq-0092 Dated: 06.01.2026</v>
      </c>
      <c r="B5" s="697"/>
      <c r="C5" s="697"/>
      <c r="D5" s="697"/>
      <c r="E5" s="697"/>
      <c r="F5" s="697"/>
    </row>
    <row r="6" spans="1:16" ht="70.5" customHeight="1">
      <c r="A6" s="706" t="str">
        <f>'Sch-9(5 of 5)'!A7:G7</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706"/>
      <c r="C6" s="706"/>
      <c r="D6" s="706"/>
      <c r="E6" s="706"/>
      <c r="F6" s="706"/>
    </row>
    <row r="7" spans="1:16">
      <c r="A7" s="276"/>
      <c r="B7" s="276"/>
      <c r="C7" s="276"/>
      <c r="D7" s="276"/>
      <c r="E7" s="276"/>
      <c r="F7" s="276"/>
    </row>
    <row r="8" spans="1:16">
      <c r="A8" s="835"/>
      <c r="B8" s="835"/>
      <c r="C8" s="835"/>
      <c r="D8" s="835"/>
      <c r="E8" s="835"/>
      <c r="F8" s="835"/>
      <c r="G8" s="226"/>
      <c r="H8" s="226"/>
      <c r="I8" s="226"/>
      <c r="J8" s="226"/>
    </row>
    <row r="9" spans="1:16">
      <c r="A9" s="276" t="s">
        <v>260</v>
      </c>
      <c r="B9" s="276"/>
      <c r="C9" s="276"/>
      <c r="D9" s="276"/>
      <c r="E9" s="276"/>
      <c r="F9" s="276" t="s">
        <v>367</v>
      </c>
    </row>
    <row r="10" spans="1:16" ht="90">
      <c r="A10" s="832"/>
      <c r="B10" s="832"/>
      <c r="C10" s="335"/>
      <c r="D10" s="335"/>
      <c r="E10" s="335"/>
      <c r="F10" s="277" t="str">
        <f>'Sch-9(5 of 5)'!F9:G9</f>
        <v>The Chief Engineer Electy,
Transmission (Operations) Zone, KPTCL, Tumakuru</v>
      </c>
      <c r="G10" s="191"/>
      <c r="H10" s="191"/>
      <c r="I10" s="191"/>
    </row>
    <row r="11" spans="1:16" s="278" customFormat="1">
      <c r="A11" s="833" t="s">
        <v>414</v>
      </c>
      <c r="B11" s="833"/>
      <c r="C11" s="833"/>
      <c r="D11" s="833"/>
      <c r="E11" s="833"/>
      <c r="F11" s="833"/>
      <c r="G11" s="336"/>
      <c r="H11" s="336"/>
      <c r="I11" s="336"/>
      <c r="J11" s="336"/>
    </row>
    <row r="12" spans="1:16" s="203" customFormat="1">
      <c r="A12" s="293" t="s">
        <v>164</v>
      </c>
      <c r="B12" s="293" t="s">
        <v>415</v>
      </c>
      <c r="C12" s="293" t="s">
        <v>185</v>
      </c>
      <c r="D12" s="293" t="s">
        <v>416</v>
      </c>
      <c r="E12" s="293" t="s">
        <v>417</v>
      </c>
      <c r="F12" s="293" t="s">
        <v>418</v>
      </c>
      <c r="H12" s="337"/>
      <c r="I12" s="337"/>
      <c r="J12" s="337"/>
    </row>
    <row r="13" spans="1:16" s="226" customFormat="1">
      <c r="A13" s="293">
        <v>1</v>
      </c>
      <c r="B13" s="293">
        <v>2</v>
      </c>
      <c r="C13" s="293">
        <v>3</v>
      </c>
      <c r="D13" s="293">
        <v>4</v>
      </c>
      <c r="E13" s="293">
        <v>5</v>
      </c>
      <c r="F13" s="293">
        <v>6</v>
      </c>
    </row>
    <row r="14" spans="1:16">
      <c r="A14" s="190"/>
      <c r="B14" s="190"/>
      <c r="C14" s="190"/>
      <c r="D14" s="190"/>
      <c r="E14" s="190"/>
      <c r="F14" s="190"/>
    </row>
    <row r="15" spans="1:16">
      <c r="A15" s="190"/>
      <c r="B15" s="190"/>
      <c r="C15" s="190"/>
      <c r="D15" s="190"/>
      <c r="E15" s="190"/>
      <c r="F15" s="190"/>
    </row>
    <row r="16" spans="1:16">
      <c r="A16" s="190"/>
      <c r="B16" s="190"/>
      <c r="C16" s="190"/>
      <c r="D16" s="190"/>
      <c r="E16" s="190"/>
      <c r="F16" s="190"/>
    </row>
    <row r="17" spans="1:6">
      <c r="A17" s="190"/>
      <c r="B17" s="190"/>
      <c r="C17" s="190"/>
      <c r="D17" s="190"/>
      <c r="E17" s="190"/>
      <c r="F17" s="190"/>
    </row>
    <row r="18" spans="1:6">
      <c r="A18" s="190"/>
      <c r="B18" s="190"/>
      <c r="C18" s="190"/>
      <c r="D18" s="190"/>
      <c r="E18" s="190"/>
      <c r="F18" s="190"/>
    </row>
    <row r="19" spans="1:6">
      <c r="A19" s="190"/>
      <c r="B19" s="190"/>
      <c r="C19" s="190"/>
      <c r="D19" s="190"/>
      <c r="E19" s="190"/>
      <c r="F19" s="190"/>
    </row>
    <row r="20" spans="1:6">
      <c r="A20" s="190"/>
      <c r="B20" s="190"/>
      <c r="C20" s="190"/>
      <c r="D20" s="190"/>
      <c r="E20" s="190"/>
      <c r="F20" s="190"/>
    </row>
    <row r="21" spans="1:6">
      <c r="A21" s="190"/>
      <c r="B21" s="190"/>
      <c r="C21" s="190"/>
      <c r="D21" s="190"/>
      <c r="E21" s="190"/>
      <c r="F21" s="190"/>
    </row>
    <row r="22" spans="1:6">
      <c r="A22" s="190"/>
      <c r="B22" s="190"/>
      <c r="C22" s="190"/>
      <c r="D22" s="190"/>
      <c r="E22" s="190"/>
      <c r="F22" s="190"/>
    </row>
    <row r="23" spans="1:6">
      <c r="A23" s="190"/>
      <c r="B23" s="190"/>
      <c r="C23" s="190"/>
      <c r="D23" s="190"/>
      <c r="E23" s="190"/>
      <c r="F23" s="190"/>
    </row>
    <row r="24" spans="1:6">
      <c r="A24" s="190"/>
      <c r="B24" s="190"/>
      <c r="C24" s="190"/>
      <c r="D24" s="190"/>
      <c r="E24" s="190"/>
      <c r="F24" s="190"/>
    </row>
    <row r="25" spans="1:6">
      <c r="A25" s="190"/>
      <c r="B25" s="190"/>
      <c r="C25" s="190"/>
      <c r="D25" s="190"/>
      <c r="E25" s="190"/>
      <c r="F25" s="190"/>
    </row>
    <row r="26" spans="1:6">
      <c r="A26" s="190"/>
      <c r="B26" s="190"/>
      <c r="C26" s="190"/>
      <c r="D26" s="190"/>
      <c r="E26" s="190"/>
      <c r="F26" s="190"/>
    </row>
    <row r="27" spans="1:6">
      <c r="A27" s="190"/>
      <c r="B27" s="190"/>
      <c r="C27" s="190"/>
      <c r="D27" s="190"/>
      <c r="E27" s="190"/>
      <c r="F27" s="190"/>
    </row>
    <row r="28" spans="1:6">
      <c r="A28" s="190"/>
      <c r="B28" s="190"/>
      <c r="C28" s="190"/>
      <c r="D28" s="190"/>
      <c r="E28" s="190"/>
      <c r="F28" s="190"/>
    </row>
    <row r="29" spans="1:6">
      <c r="A29" s="190"/>
      <c r="B29" s="190"/>
      <c r="C29" s="190"/>
      <c r="D29" s="190"/>
      <c r="E29" s="190"/>
      <c r="F29" s="190"/>
    </row>
    <row r="32" spans="1:6">
      <c r="A32" s="338" t="s">
        <v>94</v>
      </c>
      <c r="B32" s="339"/>
      <c r="C32" s="276"/>
      <c r="D32" s="338" t="s">
        <v>110</v>
      </c>
      <c r="E32" s="834"/>
      <c r="F32" s="834"/>
    </row>
    <row r="33" spans="1:6">
      <c r="A33" s="338" t="s">
        <v>96</v>
      </c>
      <c r="B33" s="339"/>
      <c r="C33" s="276"/>
      <c r="D33" s="338" t="s">
        <v>111</v>
      </c>
      <c r="E33" s="834"/>
      <c r="F33" s="834"/>
    </row>
    <row r="34" spans="1:6">
      <c r="A34" s="276"/>
      <c r="B34" s="276"/>
      <c r="C34" s="276"/>
      <c r="D34" s="338" t="s">
        <v>250</v>
      </c>
      <c r="E34" s="834"/>
      <c r="F34" s="834"/>
    </row>
  </sheetData>
  <mergeCells count="11">
    <mergeCell ref="A8:F8"/>
    <mergeCell ref="A1:F1"/>
    <mergeCell ref="A2:F2"/>
    <mergeCell ref="A4:F4"/>
    <mergeCell ref="A5:F5"/>
    <mergeCell ref="A6:F6"/>
    <mergeCell ref="A10:B10"/>
    <mergeCell ref="A11:F11"/>
    <mergeCell ref="E32:F32"/>
    <mergeCell ref="E33:F33"/>
    <mergeCell ref="E34:F34"/>
  </mergeCells>
  <pageMargins left="0.7" right="0.7" top="0.75" bottom="0.75" header="0.3" footer="0.3"/>
  <pageSetup paperSize="9" scale="62"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38"/>
  <sheetViews>
    <sheetView view="pageBreakPreview" zoomScale="60" zoomScaleNormal="100" workbookViewId="0">
      <selection activeCell="F25" sqref="F25"/>
    </sheetView>
  </sheetViews>
  <sheetFormatPr defaultRowHeight="18"/>
  <cols>
    <col min="1" max="1" width="10.42578125" style="193" customWidth="1"/>
    <col min="2" max="2" width="64.42578125" style="193" customWidth="1"/>
    <col min="3" max="3" width="32" style="193" customWidth="1"/>
    <col min="4" max="4" width="21" style="193" customWidth="1"/>
    <col min="5" max="5" width="18.7109375" style="193" customWidth="1"/>
    <col min="6" max="6" width="40.140625" style="193" customWidth="1"/>
    <col min="7" max="7" width="34.140625" style="193" customWidth="1"/>
    <col min="8" max="8" width="17.140625" style="193" customWidth="1"/>
    <col min="9" max="9" width="17.7109375" style="193" customWidth="1"/>
    <col min="10" max="10" width="14.5703125" style="193" customWidth="1"/>
    <col min="11" max="256" width="9.140625" style="193"/>
    <col min="257" max="257" width="10.42578125" style="193" customWidth="1"/>
    <col min="258" max="258" width="28.85546875" style="193" customWidth="1"/>
    <col min="259" max="259" width="26.28515625" style="193" customWidth="1"/>
    <col min="260" max="260" width="21" style="193" customWidth="1"/>
    <col min="261" max="261" width="18.7109375" style="193" customWidth="1"/>
    <col min="262" max="262" width="36.85546875" style="193" customWidth="1"/>
    <col min="263" max="263" width="21.42578125" style="193" customWidth="1"/>
    <col min="264" max="264" width="17.140625" style="193" customWidth="1"/>
    <col min="265" max="265" width="17.7109375" style="193" customWidth="1"/>
    <col min="266" max="266" width="14.5703125" style="193" customWidth="1"/>
    <col min="267" max="512" width="9.140625" style="193"/>
    <col min="513" max="513" width="10.42578125" style="193" customWidth="1"/>
    <col min="514" max="514" width="28.85546875" style="193" customWidth="1"/>
    <col min="515" max="515" width="26.28515625" style="193" customWidth="1"/>
    <col min="516" max="516" width="21" style="193" customWidth="1"/>
    <col min="517" max="517" width="18.7109375" style="193" customWidth="1"/>
    <col min="518" max="518" width="36.85546875" style="193" customWidth="1"/>
    <col min="519" max="519" width="21.42578125" style="193" customWidth="1"/>
    <col min="520" max="520" width="17.140625" style="193" customWidth="1"/>
    <col min="521" max="521" width="17.7109375" style="193" customWidth="1"/>
    <col min="522" max="522" width="14.5703125" style="193" customWidth="1"/>
    <col min="523" max="768" width="9.140625" style="193"/>
    <col min="769" max="769" width="10.42578125" style="193" customWidth="1"/>
    <col min="770" max="770" width="28.85546875" style="193" customWidth="1"/>
    <col min="771" max="771" width="26.28515625" style="193" customWidth="1"/>
    <col min="772" max="772" width="21" style="193" customWidth="1"/>
    <col min="773" max="773" width="18.7109375" style="193" customWidth="1"/>
    <col min="774" max="774" width="36.85546875" style="193" customWidth="1"/>
    <col min="775" max="775" width="21.42578125" style="193" customWidth="1"/>
    <col min="776" max="776" width="17.140625" style="193" customWidth="1"/>
    <col min="777" max="777" width="17.7109375" style="193" customWidth="1"/>
    <col min="778" max="778" width="14.5703125" style="193" customWidth="1"/>
    <col min="779" max="1024" width="9.140625" style="193"/>
    <col min="1025" max="1025" width="10.42578125" style="193" customWidth="1"/>
    <col min="1026" max="1026" width="28.85546875" style="193" customWidth="1"/>
    <col min="1027" max="1027" width="26.28515625" style="193" customWidth="1"/>
    <col min="1028" max="1028" width="21" style="193" customWidth="1"/>
    <col min="1029" max="1029" width="18.7109375" style="193" customWidth="1"/>
    <col min="1030" max="1030" width="36.85546875" style="193" customWidth="1"/>
    <col min="1031" max="1031" width="21.42578125" style="193" customWidth="1"/>
    <col min="1032" max="1032" width="17.140625" style="193" customWidth="1"/>
    <col min="1033" max="1033" width="17.7109375" style="193" customWidth="1"/>
    <col min="1034" max="1034" width="14.5703125" style="193" customWidth="1"/>
    <col min="1035" max="1280" width="9.140625" style="193"/>
    <col min="1281" max="1281" width="10.42578125" style="193" customWidth="1"/>
    <col min="1282" max="1282" width="28.85546875" style="193" customWidth="1"/>
    <col min="1283" max="1283" width="26.28515625" style="193" customWidth="1"/>
    <col min="1284" max="1284" width="21" style="193" customWidth="1"/>
    <col min="1285" max="1285" width="18.7109375" style="193" customWidth="1"/>
    <col min="1286" max="1286" width="36.85546875" style="193" customWidth="1"/>
    <col min="1287" max="1287" width="21.42578125" style="193" customWidth="1"/>
    <col min="1288" max="1288" width="17.140625" style="193" customWidth="1"/>
    <col min="1289" max="1289" width="17.7109375" style="193" customWidth="1"/>
    <col min="1290" max="1290" width="14.5703125" style="193" customWidth="1"/>
    <col min="1291" max="1536" width="9.140625" style="193"/>
    <col min="1537" max="1537" width="10.42578125" style="193" customWidth="1"/>
    <col min="1538" max="1538" width="28.85546875" style="193" customWidth="1"/>
    <col min="1539" max="1539" width="26.28515625" style="193" customWidth="1"/>
    <col min="1540" max="1540" width="21" style="193" customWidth="1"/>
    <col min="1541" max="1541" width="18.7109375" style="193" customWidth="1"/>
    <col min="1542" max="1542" width="36.85546875" style="193" customWidth="1"/>
    <col min="1543" max="1543" width="21.42578125" style="193" customWidth="1"/>
    <col min="1544" max="1544" width="17.140625" style="193" customWidth="1"/>
    <col min="1545" max="1545" width="17.7109375" style="193" customWidth="1"/>
    <col min="1546" max="1546" width="14.5703125" style="193" customWidth="1"/>
    <col min="1547" max="1792" width="9.140625" style="193"/>
    <col min="1793" max="1793" width="10.42578125" style="193" customWidth="1"/>
    <col min="1794" max="1794" width="28.85546875" style="193" customWidth="1"/>
    <col min="1795" max="1795" width="26.28515625" style="193" customWidth="1"/>
    <col min="1796" max="1796" width="21" style="193" customWidth="1"/>
    <col min="1797" max="1797" width="18.7109375" style="193" customWidth="1"/>
    <col min="1798" max="1798" width="36.85546875" style="193" customWidth="1"/>
    <col min="1799" max="1799" width="21.42578125" style="193" customWidth="1"/>
    <col min="1800" max="1800" width="17.140625" style="193" customWidth="1"/>
    <col min="1801" max="1801" width="17.7109375" style="193" customWidth="1"/>
    <col min="1802" max="1802" width="14.5703125" style="193" customWidth="1"/>
    <col min="1803" max="2048" width="9.140625" style="193"/>
    <col min="2049" max="2049" width="10.42578125" style="193" customWidth="1"/>
    <col min="2050" max="2050" width="28.85546875" style="193" customWidth="1"/>
    <col min="2051" max="2051" width="26.28515625" style="193" customWidth="1"/>
    <col min="2052" max="2052" width="21" style="193" customWidth="1"/>
    <col min="2053" max="2053" width="18.7109375" style="193" customWidth="1"/>
    <col min="2054" max="2054" width="36.85546875" style="193" customWidth="1"/>
    <col min="2055" max="2055" width="21.42578125" style="193" customWidth="1"/>
    <col min="2056" max="2056" width="17.140625" style="193" customWidth="1"/>
    <col min="2057" max="2057" width="17.7109375" style="193" customWidth="1"/>
    <col min="2058" max="2058" width="14.5703125" style="193" customWidth="1"/>
    <col min="2059" max="2304" width="9.140625" style="193"/>
    <col min="2305" max="2305" width="10.42578125" style="193" customWidth="1"/>
    <col min="2306" max="2306" width="28.85546875" style="193" customWidth="1"/>
    <col min="2307" max="2307" width="26.28515625" style="193" customWidth="1"/>
    <col min="2308" max="2308" width="21" style="193" customWidth="1"/>
    <col min="2309" max="2309" width="18.7109375" style="193" customWidth="1"/>
    <col min="2310" max="2310" width="36.85546875" style="193" customWidth="1"/>
    <col min="2311" max="2311" width="21.42578125" style="193" customWidth="1"/>
    <col min="2312" max="2312" width="17.140625" style="193" customWidth="1"/>
    <col min="2313" max="2313" width="17.7109375" style="193" customWidth="1"/>
    <col min="2314" max="2314" width="14.5703125" style="193" customWidth="1"/>
    <col min="2315" max="2560" width="9.140625" style="193"/>
    <col min="2561" max="2561" width="10.42578125" style="193" customWidth="1"/>
    <col min="2562" max="2562" width="28.85546875" style="193" customWidth="1"/>
    <col min="2563" max="2563" width="26.28515625" style="193" customWidth="1"/>
    <col min="2564" max="2564" width="21" style="193" customWidth="1"/>
    <col min="2565" max="2565" width="18.7109375" style="193" customWidth="1"/>
    <col min="2566" max="2566" width="36.85546875" style="193" customWidth="1"/>
    <col min="2567" max="2567" width="21.42578125" style="193" customWidth="1"/>
    <col min="2568" max="2568" width="17.140625" style="193" customWidth="1"/>
    <col min="2569" max="2569" width="17.7109375" style="193" customWidth="1"/>
    <col min="2570" max="2570" width="14.5703125" style="193" customWidth="1"/>
    <col min="2571" max="2816" width="9.140625" style="193"/>
    <col min="2817" max="2817" width="10.42578125" style="193" customWidth="1"/>
    <col min="2818" max="2818" width="28.85546875" style="193" customWidth="1"/>
    <col min="2819" max="2819" width="26.28515625" style="193" customWidth="1"/>
    <col min="2820" max="2820" width="21" style="193" customWidth="1"/>
    <col min="2821" max="2821" width="18.7109375" style="193" customWidth="1"/>
    <col min="2822" max="2822" width="36.85546875" style="193" customWidth="1"/>
    <col min="2823" max="2823" width="21.42578125" style="193" customWidth="1"/>
    <col min="2824" max="2824" width="17.140625" style="193" customWidth="1"/>
    <col min="2825" max="2825" width="17.7109375" style="193" customWidth="1"/>
    <col min="2826" max="2826" width="14.5703125" style="193" customWidth="1"/>
    <col min="2827" max="3072" width="9.140625" style="193"/>
    <col min="3073" max="3073" width="10.42578125" style="193" customWidth="1"/>
    <col min="3074" max="3074" width="28.85546875" style="193" customWidth="1"/>
    <col min="3075" max="3075" width="26.28515625" style="193" customWidth="1"/>
    <col min="3076" max="3076" width="21" style="193" customWidth="1"/>
    <col min="3077" max="3077" width="18.7109375" style="193" customWidth="1"/>
    <col min="3078" max="3078" width="36.85546875" style="193" customWidth="1"/>
    <col min="3079" max="3079" width="21.42578125" style="193" customWidth="1"/>
    <col min="3080" max="3080" width="17.140625" style="193" customWidth="1"/>
    <col min="3081" max="3081" width="17.7109375" style="193" customWidth="1"/>
    <col min="3082" max="3082" width="14.5703125" style="193" customWidth="1"/>
    <col min="3083" max="3328" width="9.140625" style="193"/>
    <col min="3329" max="3329" width="10.42578125" style="193" customWidth="1"/>
    <col min="3330" max="3330" width="28.85546875" style="193" customWidth="1"/>
    <col min="3331" max="3331" width="26.28515625" style="193" customWidth="1"/>
    <col min="3332" max="3332" width="21" style="193" customWidth="1"/>
    <col min="3333" max="3333" width="18.7109375" style="193" customWidth="1"/>
    <col min="3334" max="3334" width="36.85546875" style="193" customWidth="1"/>
    <col min="3335" max="3335" width="21.42578125" style="193" customWidth="1"/>
    <col min="3336" max="3336" width="17.140625" style="193" customWidth="1"/>
    <col min="3337" max="3337" width="17.7109375" style="193" customWidth="1"/>
    <col min="3338" max="3338" width="14.5703125" style="193" customWidth="1"/>
    <col min="3339" max="3584" width="9.140625" style="193"/>
    <col min="3585" max="3585" width="10.42578125" style="193" customWidth="1"/>
    <col min="3586" max="3586" width="28.85546875" style="193" customWidth="1"/>
    <col min="3587" max="3587" width="26.28515625" style="193" customWidth="1"/>
    <col min="3588" max="3588" width="21" style="193" customWidth="1"/>
    <col min="3589" max="3589" width="18.7109375" style="193" customWidth="1"/>
    <col min="3590" max="3590" width="36.85546875" style="193" customWidth="1"/>
    <col min="3591" max="3591" width="21.42578125" style="193" customWidth="1"/>
    <col min="3592" max="3592" width="17.140625" style="193" customWidth="1"/>
    <col min="3593" max="3593" width="17.7109375" style="193" customWidth="1"/>
    <col min="3594" max="3594" width="14.5703125" style="193" customWidth="1"/>
    <col min="3595" max="3840" width="9.140625" style="193"/>
    <col min="3841" max="3841" width="10.42578125" style="193" customWidth="1"/>
    <col min="3842" max="3842" width="28.85546875" style="193" customWidth="1"/>
    <col min="3843" max="3843" width="26.28515625" style="193" customWidth="1"/>
    <col min="3844" max="3844" width="21" style="193" customWidth="1"/>
    <col min="3845" max="3845" width="18.7109375" style="193" customWidth="1"/>
    <col min="3846" max="3846" width="36.85546875" style="193" customWidth="1"/>
    <col min="3847" max="3847" width="21.42578125" style="193" customWidth="1"/>
    <col min="3848" max="3848" width="17.140625" style="193" customWidth="1"/>
    <col min="3849" max="3849" width="17.7109375" style="193" customWidth="1"/>
    <col min="3850" max="3850" width="14.5703125" style="193" customWidth="1"/>
    <col min="3851" max="4096" width="9.140625" style="193"/>
    <col min="4097" max="4097" width="10.42578125" style="193" customWidth="1"/>
    <col min="4098" max="4098" width="28.85546875" style="193" customWidth="1"/>
    <col min="4099" max="4099" width="26.28515625" style="193" customWidth="1"/>
    <col min="4100" max="4100" width="21" style="193" customWidth="1"/>
    <col min="4101" max="4101" width="18.7109375" style="193" customWidth="1"/>
    <col min="4102" max="4102" width="36.85546875" style="193" customWidth="1"/>
    <col min="4103" max="4103" width="21.42578125" style="193" customWidth="1"/>
    <col min="4104" max="4104" width="17.140625" style="193" customWidth="1"/>
    <col min="4105" max="4105" width="17.7109375" style="193" customWidth="1"/>
    <col min="4106" max="4106" width="14.5703125" style="193" customWidth="1"/>
    <col min="4107" max="4352" width="9.140625" style="193"/>
    <col min="4353" max="4353" width="10.42578125" style="193" customWidth="1"/>
    <col min="4354" max="4354" width="28.85546875" style="193" customWidth="1"/>
    <col min="4355" max="4355" width="26.28515625" style="193" customWidth="1"/>
    <col min="4356" max="4356" width="21" style="193" customWidth="1"/>
    <col min="4357" max="4357" width="18.7109375" style="193" customWidth="1"/>
    <col min="4358" max="4358" width="36.85546875" style="193" customWidth="1"/>
    <col min="4359" max="4359" width="21.42578125" style="193" customWidth="1"/>
    <col min="4360" max="4360" width="17.140625" style="193" customWidth="1"/>
    <col min="4361" max="4361" width="17.7109375" style="193" customWidth="1"/>
    <col min="4362" max="4362" width="14.5703125" style="193" customWidth="1"/>
    <col min="4363" max="4608" width="9.140625" style="193"/>
    <col min="4609" max="4609" width="10.42578125" style="193" customWidth="1"/>
    <col min="4610" max="4610" width="28.85546875" style="193" customWidth="1"/>
    <col min="4611" max="4611" width="26.28515625" style="193" customWidth="1"/>
    <col min="4612" max="4612" width="21" style="193" customWidth="1"/>
    <col min="4613" max="4613" width="18.7109375" style="193" customWidth="1"/>
    <col min="4614" max="4614" width="36.85546875" style="193" customWidth="1"/>
    <col min="4615" max="4615" width="21.42578125" style="193" customWidth="1"/>
    <col min="4616" max="4616" width="17.140625" style="193" customWidth="1"/>
    <col min="4617" max="4617" width="17.7109375" style="193" customWidth="1"/>
    <col min="4618" max="4618" width="14.5703125" style="193" customWidth="1"/>
    <col min="4619" max="4864" width="9.140625" style="193"/>
    <col min="4865" max="4865" width="10.42578125" style="193" customWidth="1"/>
    <col min="4866" max="4866" width="28.85546875" style="193" customWidth="1"/>
    <col min="4867" max="4867" width="26.28515625" style="193" customWidth="1"/>
    <col min="4868" max="4868" width="21" style="193" customWidth="1"/>
    <col min="4869" max="4869" width="18.7109375" style="193" customWidth="1"/>
    <col min="4870" max="4870" width="36.85546875" style="193" customWidth="1"/>
    <col min="4871" max="4871" width="21.42578125" style="193" customWidth="1"/>
    <col min="4872" max="4872" width="17.140625" style="193" customWidth="1"/>
    <col min="4873" max="4873" width="17.7109375" style="193" customWidth="1"/>
    <col min="4874" max="4874" width="14.5703125" style="193" customWidth="1"/>
    <col min="4875" max="5120" width="9.140625" style="193"/>
    <col min="5121" max="5121" width="10.42578125" style="193" customWidth="1"/>
    <col min="5122" max="5122" width="28.85546875" style="193" customWidth="1"/>
    <col min="5123" max="5123" width="26.28515625" style="193" customWidth="1"/>
    <col min="5124" max="5124" width="21" style="193" customWidth="1"/>
    <col min="5125" max="5125" width="18.7109375" style="193" customWidth="1"/>
    <col min="5126" max="5126" width="36.85546875" style="193" customWidth="1"/>
    <col min="5127" max="5127" width="21.42578125" style="193" customWidth="1"/>
    <col min="5128" max="5128" width="17.140625" style="193" customWidth="1"/>
    <col min="5129" max="5129" width="17.7109375" style="193" customWidth="1"/>
    <col min="5130" max="5130" width="14.5703125" style="193" customWidth="1"/>
    <col min="5131" max="5376" width="9.140625" style="193"/>
    <col min="5377" max="5377" width="10.42578125" style="193" customWidth="1"/>
    <col min="5378" max="5378" width="28.85546875" style="193" customWidth="1"/>
    <col min="5379" max="5379" width="26.28515625" style="193" customWidth="1"/>
    <col min="5380" max="5380" width="21" style="193" customWidth="1"/>
    <col min="5381" max="5381" width="18.7109375" style="193" customWidth="1"/>
    <col min="5382" max="5382" width="36.85546875" style="193" customWidth="1"/>
    <col min="5383" max="5383" width="21.42578125" style="193" customWidth="1"/>
    <col min="5384" max="5384" width="17.140625" style="193" customWidth="1"/>
    <col min="5385" max="5385" width="17.7109375" style="193" customWidth="1"/>
    <col min="5386" max="5386" width="14.5703125" style="193" customWidth="1"/>
    <col min="5387" max="5632" width="9.140625" style="193"/>
    <col min="5633" max="5633" width="10.42578125" style="193" customWidth="1"/>
    <col min="5634" max="5634" width="28.85546875" style="193" customWidth="1"/>
    <col min="5635" max="5635" width="26.28515625" style="193" customWidth="1"/>
    <col min="5636" max="5636" width="21" style="193" customWidth="1"/>
    <col min="5637" max="5637" width="18.7109375" style="193" customWidth="1"/>
    <col min="5638" max="5638" width="36.85546875" style="193" customWidth="1"/>
    <col min="5639" max="5639" width="21.42578125" style="193" customWidth="1"/>
    <col min="5640" max="5640" width="17.140625" style="193" customWidth="1"/>
    <col min="5641" max="5641" width="17.7109375" style="193" customWidth="1"/>
    <col min="5642" max="5642" width="14.5703125" style="193" customWidth="1"/>
    <col min="5643" max="5888" width="9.140625" style="193"/>
    <col min="5889" max="5889" width="10.42578125" style="193" customWidth="1"/>
    <col min="5890" max="5890" width="28.85546875" style="193" customWidth="1"/>
    <col min="5891" max="5891" width="26.28515625" style="193" customWidth="1"/>
    <col min="5892" max="5892" width="21" style="193" customWidth="1"/>
    <col min="5893" max="5893" width="18.7109375" style="193" customWidth="1"/>
    <col min="5894" max="5894" width="36.85546875" style="193" customWidth="1"/>
    <col min="5895" max="5895" width="21.42578125" style="193" customWidth="1"/>
    <col min="5896" max="5896" width="17.140625" style="193" customWidth="1"/>
    <col min="5897" max="5897" width="17.7109375" style="193" customWidth="1"/>
    <col min="5898" max="5898" width="14.5703125" style="193" customWidth="1"/>
    <col min="5899" max="6144" width="9.140625" style="193"/>
    <col min="6145" max="6145" width="10.42578125" style="193" customWidth="1"/>
    <col min="6146" max="6146" width="28.85546875" style="193" customWidth="1"/>
    <col min="6147" max="6147" width="26.28515625" style="193" customWidth="1"/>
    <col min="6148" max="6148" width="21" style="193" customWidth="1"/>
    <col min="6149" max="6149" width="18.7109375" style="193" customWidth="1"/>
    <col min="6150" max="6150" width="36.85546875" style="193" customWidth="1"/>
    <col min="6151" max="6151" width="21.42578125" style="193" customWidth="1"/>
    <col min="6152" max="6152" width="17.140625" style="193" customWidth="1"/>
    <col min="6153" max="6153" width="17.7109375" style="193" customWidth="1"/>
    <col min="6154" max="6154" width="14.5703125" style="193" customWidth="1"/>
    <col min="6155" max="6400" width="9.140625" style="193"/>
    <col min="6401" max="6401" width="10.42578125" style="193" customWidth="1"/>
    <col min="6402" max="6402" width="28.85546875" style="193" customWidth="1"/>
    <col min="6403" max="6403" width="26.28515625" style="193" customWidth="1"/>
    <col min="6404" max="6404" width="21" style="193" customWidth="1"/>
    <col min="6405" max="6405" width="18.7109375" style="193" customWidth="1"/>
    <col min="6406" max="6406" width="36.85546875" style="193" customWidth="1"/>
    <col min="6407" max="6407" width="21.42578125" style="193" customWidth="1"/>
    <col min="6408" max="6408" width="17.140625" style="193" customWidth="1"/>
    <col min="6409" max="6409" width="17.7109375" style="193" customWidth="1"/>
    <col min="6410" max="6410" width="14.5703125" style="193" customWidth="1"/>
    <col min="6411" max="6656" width="9.140625" style="193"/>
    <col min="6657" max="6657" width="10.42578125" style="193" customWidth="1"/>
    <col min="6658" max="6658" width="28.85546875" style="193" customWidth="1"/>
    <col min="6659" max="6659" width="26.28515625" style="193" customWidth="1"/>
    <col min="6660" max="6660" width="21" style="193" customWidth="1"/>
    <col min="6661" max="6661" width="18.7109375" style="193" customWidth="1"/>
    <col min="6662" max="6662" width="36.85546875" style="193" customWidth="1"/>
    <col min="6663" max="6663" width="21.42578125" style="193" customWidth="1"/>
    <col min="6664" max="6664" width="17.140625" style="193" customWidth="1"/>
    <col min="6665" max="6665" width="17.7109375" style="193" customWidth="1"/>
    <col min="6666" max="6666" width="14.5703125" style="193" customWidth="1"/>
    <col min="6667" max="6912" width="9.140625" style="193"/>
    <col min="6913" max="6913" width="10.42578125" style="193" customWidth="1"/>
    <col min="6914" max="6914" width="28.85546875" style="193" customWidth="1"/>
    <col min="6915" max="6915" width="26.28515625" style="193" customWidth="1"/>
    <col min="6916" max="6916" width="21" style="193" customWidth="1"/>
    <col min="6917" max="6917" width="18.7109375" style="193" customWidth="1"/>
    <col min="6918" max="6918" width="36.85546875" style="193" customWidth="1"/>
    <col min="6919" max="6919" width="21.42578125" style="193" customWidth="1"/>
    <col min="6920" max="6920" width="17.140625" style="193" customWidth="1"/>
    <col min="6921" max="6921" width="17.7109375" style="193" customWidth="1"/>
    <col min="6922" max="6922" width="14.5703125" style="193" customWidth="1"/>
    <col min="6923" max="7168" width="9.140625" style="193"/>
    <col min="7169" max="7169" width="10.42578125" style="193" customWidth="1"/>
    <col min="7170" max="7170" width="28.85546875" style="193" customWidth="1"/>
    <col min="7171" max="7171" width="26.28515625" style="193" customWidth="1"/>
    <col min="7172" max="7172" width="21" style="193" customWidth="1"/>
    <col min="7173" max="7173" width="18.7109375" style="193" customWidth="1"/>
    <col min="7174" max="7174" width="36.85546875" style="193" customWidth="1"/>
    <col min="7175" max="7175" width="21.42578125" style="193" customWidth="1"/>
    <col min="7176" max="7176" width="17.140625" style="193" customWidth="1"/>
    <col min="7177" max="7177" width="17.7109375" style="193" customWidth="1"/>
    <col min="7178" max="7178" width="14.5703125" style="193" customWidth="1"/>
    <col min="7179" max="7424" width="9.140625" style="193"/>
    <col min="7425" max="7425" width="10.42578125" style="193" customWidth="1"/>
    <col min="7426" max="7426" width="28.85546875" style="193" customWidth="1"/>
    <col min="7427" max="7427" width="26.28515625" style="193" customWidth="1"/>
    <col min="7428" max="7428" width="21" style="193" customWidth="1"/>
    <col min="7429" max="7429" width="18.7109375" style="193" customWidth="1"/>
    <col min="7430" max="7430" width="36.85546875" style="193" customWidth="1"/>
    <col min="7431" max="7431" width="21.42578125" style="193" customWidth="1"/>
    <col min="7432" max="7432" width="17.140625" style="193" customWidth="1"/>
    <col min="7433" max="7433" width="17.7109375" style="193" customWidth="1"/>
    <col min="7434" max="7434" width="14.5703125" style="193" customWidth="1"/>
    <col min="7435" max="7680" width="9.140625" style="193"/>
    <col min="7681" max="7681" width="10.42578125" style="193" customWidth="1"/>
    <col min="7682" max="7682" width="28.85546875" style="193" customWidth="1"/>
    <col min="7683" max="7683" width="26.28515625" style="193" customWidth="1"/>
    <col min="7684" max="7684" width="21" style="193" customWidth="1"/>
    <col min="7685" max="7685" width="18.7109375" style="193" customWidth="1"/>
    <col min="7686" max="7686" width="36.85546875" style="193" customWidth="1"/>
    <col min="7687" max="7687" width="21.42578125" style="193" customWidth="1"/>
    <col min="7688" max="7688" width="17.140625" style="193" customWidth="1"/>
    <col min="7689" max="7689" width="17.7109375" style="193" customWidth="1"/>
    <col min="7690" max="7690" width="14.5703125" style="193" customWidth="1"/>
    <col min="7691" max="7936" width="9.140625" style="193"/>
    <col min="7937" max="7937" width="10.42578125" style="193" customWidth="1"/>
    <col min="7938" max="7938" width="28.85546875" style="193" customWidth="1"/>
    <col min="7939" max="7939" width="26.28515625" style="193" customWidth="1"/>
    <col min="7940" max="7940" width="21" style="193" customWidth="1"/>
    <col min="7941" max="7941" width="18.7109375" style="193" customWidth="1"/>
    <col min="7942" max="7942" width="36.85546875" style="193" customWidth="1"/>
    <col min="7943" max="7943" width="21.42578125" style="193" customWidth="1"/>
    <col min="7944" max="7944" width="17.140625" style="193" customWidth="1"/>
    <col min="7945" max="7945" width="17.7109375" style="193" customWidth="1"/>
    <col min="7946" max="7946" width="14.5703125" style="193" customWidth="1"/>
    <col min="7947" max="8192" width="9.140625" style="193"/>
    <col min="8193" max="8193" width="10.42578125" style="193" customWidth="1"/>
    <col min="8194" max="8194" width="28.85546875" style="193" customWidth="1"/>
    <col min="8195" max="8195" width="26.28515625" style="193" customWidth="1"/>
    <col min="8196" max="8196" width="21" style="193" customWidth="1"/>
    <col min="8197" max="8197" width="18.7109375" style="193" customWidth="1"/>
    <col min="8198" max="8198" width="36.85546875" style="193" customWidth="1"/>
    <col min="8199" max="8199" width="21.42578125" style="193" customWidth="1"/>
    <col min="8200" max="8200" width="17.140625" style="193" customWidth="1"/>
    <col min="8201" max="8201" width="17.7109375" style="193" customWidth="1"/>
    <col min="8202" max="8202" width="14.5703125" style="193" customWidth="1"/>
    <col min="8203" max="8448" width="9.140625" style="193"/>
    <col min="8449" max="8449" width="10.42578125" style="193" customWidth="1"/>
    <col min="8450" max="8450" width="28.85546875" style="193" customWidth="1"/>
    <col min="8451" max="8451" width="26.28515625" style="193" customWidth="1"/>
    <col min="8452" max="8452" width="21" style="193" customWidth="1"/>
    <col min="8453" max="8453" width="18.7109375" style="193" customWidth="1"/>
    <col min="8454" max="8454" width="36.85546875" style="193" customWidth="1"/>
    <col min="8455" max="8455" width="21.42578125" style="193" customWidth="1"/>
    <col min="8456" max="8456" width="17.140625" style="193" customWidth="1"/>
    <col min="8457" max="8457" width="17.7109375" style="193" customWidth="1"/>
    <col min="8458" max="8458" width="14.5703125" style="193" customWidth="1"/>
    <col min="8459" max="8704" width="9.140625" style="193"/>
    <col min="8705" max="8705" width="10.42578125" style="193" customWidth="1"/>
    <col min="8706" max="8706" width="28.85546875" style="193" customWidth="1"/>
    <col min="8707" max="8707" width="26.28515625" style="193" customWidth="1"/>
    <col min="8708" max="8708" width="21" style="193" customWidth="1"/>
    <col min="8709" max="8709" width="18.7109375" style="193" customWidth="1"/>
    <col min="8710" max="8710" width="36.85546875" style="193" customWidth="1"/>
    <col min="8711" max="8711" width="21.42578125" style="193" customWidth="1"/>
    <col min="8712" max="8712" width="17.140625" style="193" customWidth="1"/>
    <col min="8713" max="8713" width="17.7109375" style="193" customWidth="1"/>
    <col min="8714" max="8714" width="14.5703125" style="193" customWidth="1"/>
    <col min="8715" max="8960" width="9.140625" style="193"/>
    <col min="8961" max="8961" width="10.42578125" style="193" customWidth="1"/>
    <col min="8962" max="8962" width="28.85546875" style="193" customWidth="1"/>
    <col min="8963" max="8963" width="26.28515625" style="193" customWidth="1"/>
    <col min="8964" max="8964" width="21" style="193" customWidth="1"/>
    <col min="8965" max="8965" width="18.7109375" style="193" customWidth="1"/>
    <col min="8966" max="8966" width="36.85546875" style="193" customWidth="1"/>
    <col min="8967" max="8967" width="21.42578125" style="193" customWidth="1"/>
    <col min="8968" max="8968" width="17.140625" style="193" customWidth="1"/>
    <col min="8969" max="8969" width="17.7109375" style="193" customWidth="1"/>
    <col min="8970" max="8970" width="14.5703125" style="193" customWidth="1"/>
    <col min="8971" max="9216" width="9.140625" style="193"/>
    <col min="9217" max="9217" width="10.42578125" style="193" customWidth="1"/>
    <col min="9218" max="9218" width="28.85546875" style="193" customWidth="1"/>
    <col min="9219" max="9219" width="26.28515625" style="193" customWidth="1"/>
    <col min="9220" max="9220" width="21" style="193" customWidth="1"/>
    <col min="9221" max="9221" width="18.7109375" style="193" customWidth="1"/>
    <col min="9222" max="9222" width="36.85546875" style="193" customWidth="1"/>
    <col min="9223" max="9223" width="21.42578125" style="193" customWidth="1"/>
    <col min="9224" max="9224" width="17.140625" style="193" customWidth="1"/>
    <col min="9225" max="9225" width="17.7109375" style="193" customWidth="1"/>
    <col min="9226" max="9226" width="14.5703125" style="193" customWidth="1"/>
    <col min="9227" max="9472" width="9.140625" style="193"/>
    <col min="9473" max="9473" width="10.42578125" style="193" customWidth="1"/>
    <col min="9474" max="9474" width="28.85546875" style="193" customWidth="1"/>
    <col min="9475" max="9475" width="26.28515625" style="193" customWidth="1"/>
    <col min="9476" max="9476" width="21" style="193" customWidth="1"/>
    <col min="9477" max="9477" width="18.7109375" style="193" customWidth="1"/>
    <col min="9478" max="9478" width="36.85546875" style="193" customWidth="1"/>
    <col min="9479" max="9479" width="21.42578125" style="193" customWidth="1"/>
    <col min="9480" max="9480" width="17.140625" style="193" customWidth="1"/>
    <col min="9481" max="9481" width="17.7109375" style="193" customWidth="1"/>
    <col min="9482" max="9482" width="14.5703125" style="193" customWidth="1"/>
    <col min="9483" max="9728" width="9.140625" style="193"/>
    <col min="9729" max="9729" width="10.42578125" style="193" customWidth="1"/>
    <col min="9730" max="9730" width="28.85546875" style="193" customWidth="1"/>
    <col min="9731" max="9731" width="26.28515625" style="193" customWidth="1"/>
    <col min="9732" max="9732" width="21" style="193" customWidth="1"/>
    <col min="9733" max="9733" width="18.7109375" style="193" customWidth="1"/>
    <col min="9734" max="9734" width="36.85546875" style="193" customWidth="1"/>
    <col min="9735" max="9735" width="21.42578125" style="193" customWidth="1"/>
    <col min="9736" max="9736" width="17.140625" style="193" customWidth="1"/>
    <col min="9737" max="9737" width="17.7109375" style="193" customWidth="1"/>
    <col min="9738" max="9738" width="14.5703125" style="193" customWidth="1"/>
    <col min="9739" max="9984" width="9.140625" style="193"/>
    <col min="9985" max="9985" width="10.42578125" style="193" customWidth="1"/>
    <col min="9986" max="9986" width="28.85546875" style="193" customWidth="1"/>
    <col min="9987" max="9987" width="26.28515625" style="193" customWidth="1"/>
    <col min="9988" max="9988" width="21" style="193" customWidth="1"/>
    <col min="9989" max="9989" width="18.7109375" style="193" customWidth="1"/>
    <col min="9990" max="9990" width="36.85546875" style="193" customWidth="1"/>
    <col min="9991" max="9991" width="21.42578125" style="193" customWidth="1"/>
    <col min="9992" max="9992" width="17.140625" style="193" customWidth="1"/>
    <col min="9993" max="9993" width="17.7109375" style="193" customWidth="1"/>
    <col min="9994" max="9994" width="14.5703125" style="193" customWidth="1"/>
    <col min="9995" max="10240" width="9.140625" style="193"/>
    <col min="10241" max="10241" width="10.42578125" style="193" customWidth="1"/>
    <col min="10242" max="10242" width="28.85546875" style="193" customWidth="1"/>
    <col min="10243" max="10243" width="26.28515625" style="193" customWidth="1"/>
    <col min="10244" max="10244" width="21" style="193" customWidth="1"/>
    <col min="10245" max="10245" width="18.7109375" style="193" customWidth="1"/>
    <col min="10246" max="10246" width="36.85546875" style="193" customWidth="1"/>
    <col min="10247" max="10247" width="21.42578125" style="193" customWidth="1"/>
    <col min="10248" max="10248" width="17.140625" style="193" customWidth="1"/>
    <col min="10249" max="10249" width="17.7109375" style="193" customWidth="1"/>
    <col min="10250" max="10250" width="14.5703125" style="193" customWidth="1"/>
    <col min="10251" max="10496" width="9.140625" style="193"/>
    <col min="10497" max="10497" width="10.42578125" style="193" customWidth="1"/>
    <col min="10498" max="10498" width="28.85546875" style="193" customWidth="1"/>
    <col min="10499" max="10499" width="26.28515625" style="193" customWidth="1"/>
    <col min="10500" max="10500" width="21" style="193" customWidth="1"/>
    <col min="10501" max="10501" width="18.7109375" style="193" customWidth="1"/>
    <col min="10502" max="10502" width="36.85546875" style="193" customWidth="1"/>
    <col min="10503" max="10503" width="21.42578125" style="193" customWidth="1"/>
    <col min="10504" max="10504" width="17.140625" style="193" customWidth="1"/>
    <col min="10505" max="10505" width="17.7109375" style="193" customWidth="1"/>
    <col min="10506" max="10506" width="14.5703125" style="193" customWidth="1"/>
    <col min="10507" max="10752" width="9.140625" style="193"/>
    <col min="10753" max="10753" width="10.42578125" style="193" customWidth="1"/>
    <col min="10754" max="10754" width="28.85546875" style="193" customWidth="1"/>
    <col min="10755" max="10755" width="26.28515625" style="193" customWidth="1"/>
    <col min="10756" max="10756" width="21" style="193" customWidth="1"/>
    <col min="10757" max="10757" width="18.7109375" style="193" customWidth="1"/>
    <col min="10758" max="10758" width="36.85546875" style="193" customWidth="1"/>
    <col min="10759" max="10759" width="21.42578125" style="193" customWidth="1"/>
    <col min="10760" max="10760" width="17.140625" style="193" customWidth="1"/>
    <col min="10761" max="10761" width="17.7109375" style="193" customWidth="1"/>
    <col min="10762" max="10762" width="14.5703125" style="193" customWidth="1"/>
    <col min="10763" max="11008" width="9.140625" style="193"/>
    <col min="11009" max="11009" width="10.42578125" style="193" customWidth="1"/>
    <col min="11010" max="11010" width="28.85546875" style="193" customWidth="1"/>
    <col min="11011" max="11011" width="26.28515625" style="193" customWidth="1"/>
    <col min="11012" max="11012" width="21" style="193" customWidth="1"/>
    <col min="11013" max="11013" width="18.7109375" style="193" customWidth="1"/>
    <col min="11014" max="11014" width="36.85546875" style="193" customWidth="1"/>
    <col min="11015" max="11015" width="21.42578125" style="193" customWidth="1"/>
    <col min="11016" max="11016" width="17.140625" style="193" customWidth="1"/>
    <col min="11017" max="11017" width="17.7109375" style="193" customWidth="1"/>
    <col min="11018" max="11018" width="14.5703125" style="193" customWidth="1"/>
    <col min="11019" max="11264" width="9.140625" style="193"/>
    <col min="11265" max="11265" width="10.42578125" style="193" customWidth="1"/>
    <col min="11266" max="11266" width="28.85546875" style="193" customWidth="1"/>
    <col min="11267" max="11267" width="26.28515625" style="193" customWidth="1"/>
    <col min="11268" max="11268" width="21" style="193" customWidth="1"/>
    <col min="11269" max="11269" width="18.7109375" style="193" customWidth="1"/>
    <col min="11270" max="11270" width="36.85546875" style="193" customWidth="1"/>
    <col min="11271" max="11271" width="21.42578125" style="193" customWidth="1"/>
    <col min="11272" max="11272" width="17.140625" style="193" customWidth="1"/>
    <col min="11273" max="11273" width="17.7109375" style="193" customWidth="1"/>
    <col min="11274" max="11274" width="14.5703125" style="193" customWidth="1"/>
    <col min="11275" max="11520" width="9.140625" style="193"/>
    <col min="11521" max="11521" width="10.42578125" style="193" customWidth="1"/>
    <col min="11522" max="11522" width="28.85546875" style="193" customWidth="1"/>
    <col min="11523" max="11523" width="26.28515625" style="193" customWidth="1"/>
    <col min="11524" max="11524" width="21" style="193" customWidth="1"/>
    <col min="11525" max="11525" width="18.7109375" style="193" customWidth="1"/>
    <col min="11526" max="11526" width="36.85546875" style="193" customWidth="1"/>
    <col min="11527" max="11527" width="21.42578125" style="193" customWidth="1"/>
    <col min="11528" max="11528" width="17.140625" style="193" customWidth="1"/>
    <col min="11529" max="11529" width="17.7109375" style="193" customWidth="1"/>
    <col min="11530" max="11530" width="14.5703125" style="193" customWidth="1"/>
    <col min="11531" max="11776" width="9.140625" style="193"/>
    <col min="11777" max="11777" width="10.42578125" style="193" customWidth="1"/>
    <col min="11778" max="11778" width="28.85546875" style="193" customWidth="1"/>
    <col min="11779" max="11779" width="26.28515625" style="193" customWidth="1"/>
    <col min="11780" max="11780" width="21" style="193" customWidth="1"/>
    <col min="11781" max="11781" width="18.7109375" style="193" customWidth="1"/>
    <col min="11782" max="11782" width="36.85546875" style="193" customWidth="1"/>
    <col min="11783" max="11783" width="21.42578125" style="193" customWidth="1"/>
    <col min="11784" max="11784" width="17.140625" style="193" customWidth="1"/>
    <col min="11785" max="11785" width="17.7109375" style="193" customWidth="1"/>
    <col min="11786" max="11786" width="14.5703125" style="193" customWidth="1"/>
    <col min="11787" max="12032" width="9.140625" style="193"/>
    <col min="12033" max="12033" width="10.42578125" style="193" customWidth="1"/>
    <col min="12034" max="12034" width="28.85546875" style="193" customWidth="1"/>
    <col min="12035" max="12035" width="26.28515625" style="193" customWidth="1"/>
    <col min="12036" max="12036" width="21" style="193" customWidth="1"/>
    <col min="12037" max="12037" width="18.7109375" style="193" customWidth="1"/>
    <col min="12038" max="12038" width="36.85546875" style="193" customWidth="1"/>
    <col min="12039" max="12039" width="21.42578125" style="193" customWidth="1"/>
    <col min="12040" max="12040" width="17.140625" style="193" customWidth="1"/>
    <col min="12041" max="12041" width="17.7109375" style="193" customWidth="1"/>
    <col min="12042" max="12042" width="14.5703125" style="193" customWidth="1"/>
    <col min="12043" max="12288" width="9.140625" style="193"/>
    <col min="12289" max="12289" width="10.42578125" style="193" customWidth="1"/>
    <col min="12290" max="12290" width="28.85546875" style="193" customWidth="1"/>
    <col min="12291" max="12291" width="26.28515625" style="193" customWidth="1"/>
    <col min="12292" max="12292" width="21" style="193" customWidth="1"/>
    <col min="12293" max="12293" width="18.7109375" style="193" customWidth="1"/>
    <col min="12294" max="12294" width="36.85546875" style="193" customWidth="1"/>
    <col min="12295" max="12295" width="21.42578125" style="193" customWidth="1"/>
    <col min="12296" max="12296" width="17.140625" style="193" customWidth="1"/>
    <col min="12297" max="12297" width="17.7109375" style="193" customWidth="1"/>
    <col min="12298" max="12298" width="14.5703125" style="193" customWidth="1"/>
    <col min="12299" max="12544" width="9.140625" style="193"/>
    <col min="12545" max="12545" width="10.42578125" style="193" customWidth="1"/>
    <col min="12546" max="12546" width="28.85546875" style="193" customWidth="1"/>
    <col min="12547" max="12547" width="26.28515625" style="193" customWidth="1"/>
    <col min="12548" max="12548" width="21" style="193" customWidth="1"/>
    <col min="12549" max="12549" width="18.7109375" style="193" customWidth="1"/>
    <col min="12550" max="12550" width="36.85546875" style="193" customWidth="1"/>
    <col min="12551" max="12551" width="21.42578125" style="193" customWidth="1"/>
    <col min="12552" max="12552" width="17.140625" style="193" customWidth="1"/>
    <col min="12553" max="12553" width="17.7109375" style="193" customWidth="1"/>
    <col min="12554" max="12554" width="14.5703125" style="193" customWidth="1"/>
    <col min="12555" max="12800" width="9.140625" style="193"/>
    <col min="12801" max="12801" width="10.42578125" style="193" customWidth="1"/>
    <col min="12802" max="12802" width="28.85546875" style="193" customWidth="1"/>
    <col min="12803" max="12803" width="26.28515625" style="193" customWidth="1"/>
    <col min="12804" max="12804" width="21" style="193" customWidth="1"/>
    <col min="12805" max="12805" width="18.7109375" style="193" customWidth="1"/>
    <col min="12806" max="12806" width="36.85546875" style="193" customWidth="1"/>
    <col min="12807" max="12807" width="21.42578125" style="193" customWidth="1"/>
    <col min="12808" max="12808" width="17.140625" style="193" customWidth="1"/>
    <col min="12809" max="12809" width="17.7109375" style="193" customWidth="1"/>
    <col min="12810" max="12810" width="14.5703125" style="193" customWidth="1"/>
    <col min="12811" max="13056" width="9.140625" style="193"/>
    <col min="13057" max="13057" width="10.42578125" style="193" customWidth="1"/>
    <col min="13058" max="13058" width="28.85546875" style="193" customWidth="1"/>
    <col min="13059" max="13059" width="26.28515625" style="193" customWidth="1"/>
    <col min="13060" max="13060" width="21" style="193" customWidth="1"/>
    <col min="13061" max="13061" width="18.7109375" style="193" customWidth="1"/>
    <col min="13062" max="13062" width="36.85546875" style="193" customWidth="1"/>
    <col min="13063" max="13063" width="21.42578125" style="193" customWidth="1"/>
    <col min="13064" max="13064" width="17.140625" style="193" customWidth="1"/>
    <col min="13065" max="13065" width="17.7109375" style="193" customWidth="1"/>
    <col min="13066" max="13066" width="14.5703125" style="193" customWidth="1"/>
    <col min="13067" max="13312" width="9.140625" style="193"/>
    <col min="13313" max="13313" width="10.42578125" style="193" customWidth="1"/>
    <col min="13314" max="13314" width="28.85546875" style="193" customWidth="1"/>
    <col min="13315" max="13315" width="26.28515625" style="193" customWidth="1"/>
    <col min="13316" max="13316" width="21" style="193" customWidth="1"/>
    <col min="13317" max="13317" width="18.7109375" style="193" customWidth="1"/>
    <col min="13318" max="13318" width="36.85546875" style="193" customWidth="1"/>
    <col min="13319" max="13319" width="21.42578125" style="193" customWidth="1"/>
    <col min="13320" max="13320" width="17.140625" style="193" customWidth="1"/>
    <col min="13321" max="13321" width="17.7109375" style="193" customWidth="1"/>
    <col min="13322" max="13322" width="14.5703125" style="193" customWidth="1"/>
    <col min="13323" max="13568" width="9.140625" style="193"/>
    <col min="13569" max="13569" width="10.42578125" style="193" customWidth="1"/>
    <col min="13570" max="13570" width="28.85546875" style="193" customWidth="1"/>
    <col min="13571" max="13571" width="26.28515625" style="193" customWidth="1"/>
    <col min="13572" max="13572" width="21" style="193" customWidth="1"/>
    <col min="13573" max="13573" width="18.7109375" style="193" customWidth="1"/>
    <col min="13574" max="13574" width="36.85546875" style="193" customWidth="1"/>
    <col min="13575" max="13575" width="21.42578125" style="193" customWidth="1"/>
    <col min="13576" max="13576" width="17.140625" style="193" customWidth="1"/>
    <col min="13577" max="13577" width="17.7109375" style="193" customWidth="1"/>
    <col min="13578" max="13578" width="14.5703125" style="193" customWidth="1"/>
    <col min="13579" max="13824" width="9.140625" style="193"/>
    <col min="13825" max="13825" width="10.42578125" style="193" customWidth="1"/>
    <col min="13826" max="13826" width="28.85546875" style="193" customWidth="1"/>
    <col min="13827" max="13827" width="26.28515625" style="193" customWidth="1"/>
    <col min="13828" max="13828" width="21" style="193" customWidth="1"/>
    <col min="13829" max="13829" width="18.7109375" style="193" customWidth="1"/>
    <col min="13830" max="13830" width="36.85546875" style="193" customWidth="1"/>
    <col min="13831" max="13831" width="21.42578125" style="193" customWidth="1"/>
    <col min="13832" max="13832" width="17.140625" style="193" customWidth="1"/>
    <col min="13833" max="13833" width="17.7109375" style="193" customWidth="1"/>
    <col min="13834" max="13834" width="14.5703125" style="193" customWidth="1"/>
    <col min="13835" max="14080" width="9.140625" style="193"/>
    <col min="14081" max="14081" width="10.42578125" style="193" customWidth="1"/>
    <col min="14082" max="14082" width="28.85546875" style="193" customWidth="1"/>
    <col min="14083" max="14083" width="26.28515625" style="193" customWidth="1"/>
    <col min="14084" max="14084" width="21" style="193" customWidth="1"/>
    <col min="14085" max="14085" width="18.7109375" style="193" customWidth="1"/>
    <col min="14086" max="14086" width="36.85546875" style="193" customWidth="1"/>
    <col min="14087" max="14087" width="21.42578125" style="193" customWidth="1"/>
    <col min="14088" max="14088" width="17.140625" style="193" customWidth="1"/>
    <col min="14089" max="14089" width="17.7109375" style="193" customWidth="1"/>
    <col min="14090" max="14090" width="14.5703125" style="193" customWidth="1"/>
    <col min="14091" max="14336" width="9.140625" style="193"/>
    <col min="14337" max="14337" width="10.42578125" style="193" customWidth="1"/>
    <col min="14338" max="14338" width="28.85546875" style="193" customWidth="1"/>
    <col min="14339" max="14339" width="26.28515625" style="193" customWidth="1"/>
    <col min="14340" max="14340" width="21" style="193" customWidth="1"/>
    <col min="14341" max="14341" width="18.7109375" style="193" customWidth="1"/>
    <col min="14342" max="14342" width="36.85546875" style="193" customWidth="1"/>
    <col min="14343" max="14343" width="21.42578125" style="193" customWidth="1"/>
    <col min="14344" max="14344" width="17.140625" style="193" customWidth="1"/>
    <col min="14345" max="14345" width="17.7109375" style="193" customWidth="1"/>
    <col min="14346" max="14346" width="14.5703125" style="193" customWidth="1"/>
    <col min="14347" max="14592" width="9.140625" style="193"/>
    <col min="14593" max="14593" width="10.42578125" style="193" customWidth="1"/>
    <col min="14594" max="14594" width="28.85546875" style="193" customWidth="1"/>
    <col min="14595" max="14595" width="26.28515625" style="193" customWidth="1"/>
    <col min="14596" max="14596" width="21" style="193" customWidth="1"/>
    <col min="14597" max="14597" width="18.7109375" style="193" customWidth="1"/>
    <col min="14598" max="14598" width="36.85546875" style="193" customWidth="1"/>
    <col min="14599" max="14599" width="21.42578125" style="193" customWidth="1"/>
    <col min="14600" max="14600" width="17.140625" style="193" customWidth="1"/>
    <col min="14601" max="14601" width="17.7109375" style="193" customWidth="1"/>
    <col min="14602" max="14602" width="14.5703125" style="193" customWidth="1"/>
    <col min="14603" max="14848" width="9.140625" style="193"/>
    <col min="14849" max="14849" width="10.42578125" style="193" customWidth="1"/>
    <col min="14850" max="14850" width="28.85546875" style="193" customWidth="1"/>
    <col min="14851" max="14851" width="26.28515625" style="193" customWidth="1"/>
    <col min="14852" max="14852" width="21" style="193" customWidth="1"/>
    <col min="14853" max="14853" width="18.7109375" style="193" customWidth="1"/>
    <col min="14854" max="14854" width="36.85546875" style="193" customWidth="1"/>
    <col min="14855" max="14855" width="21.42578125" style="193" customWidth="1"/>
    <col min="14856" max="14856" width="17.140625" style="193" customWidth="1"/>
    <col min="14857" max="14857" width="17.7109375" style="193" customWidth="1"/>
    <col min="14858" max="14858" width="14.5703125" style="193" customWidth="1"/>
    <col min="14859" max="15104" width="9.140625" style="193"/>
    <col min="15105" max="15105" width="10.42578125" style="193" customWidth="1"/>
    <col min="15106" max="15106" width="28.85546875" style="193" customWidth="1"/>
    <col min="15107" max="15107" width="26.28515625" style="193" customWidth="1"/>
    <col min="15108" max="15108" width="21" style="193" customWidth="1"/>
    <col min="15109" max="15109" width="18.7109375" style="193" customWidth="1"/>
    <col min="15110" max="15110" width="36.85546875" style="193" customWidth="1"/>
    <col min="15111" max="15111" width="21.42578125" style="193" customWidth="1"/>
    <col min="15112" max="15112" width="17.140625" style="193" customWidth="1"/>
    <col min="15113" max="15113" width="17.7109375" style="193" customWidth="1"/>
    <col min="15114" max="15114" width="14.5703125" style="193" customWidth="1"/>
    <col min="15115" max="15360" width="9.140625" style="193"/>
    <col min="15361" max="15361" width="10.42578125" style="193" customWidth="1"/>
    <col min="15362" max="15362" width="28.85546875" style="193" customWidth="1"/>
    <col min="15363" max="15363" width="26.28515625" style="193" customWidth="1"/>
    <col min="15364" max="15364" width="21" style="193" customWidth="1"/>
    <col min="15365" max="15365" width="18.7109375" style="193" customWidth="1"/>
    <col min="15366" max="15366" width="36.85546875" style="193" customWidth="1"/>
    <col min="15367" max="15367" width="21.42578125" style="193" customWidth="1"/>
    <col min="15368" max="15368" width="17.140625" style="193" customWidth="1"/>
    <col min="15369" max="15369" width="17.7109375" style="193" customWidth="1"/>
    <col min="15370" max="15370" width="14.5703125" style="193" customWidth="1"/>
    <col min="15371" max="15616" width="9.140625" style="193"/>
    <col min="15617" max="15617" width="10.42578125" style="193" customWidth="1"/>
    <col min="15618" max="15618" width="28.85546875" style="193" customWidth="1"/>
    <col min="15619" max="15619" width="26.28515625" style="193" customWidth="1"/>
    <col min="15620" max="15620" width="21" style="193" customWidth="1"/>
    <col min="15621" max="15621" width="18.7109375" style="193" customWidth="1"/>
    <col min="15622" max="15622" width="36.85546875" style="193" customWidth="1"/>
    <col min="15623" max="15623" width="21.42578125" style="193" customWidth="1"/>
    <col min="15624" max="15624" width="17.140625" style="193" customWidth="1"/>
    <col min="15625" max="15625" width="17.7109375" style="193" customWidth="1"/>
    <col min="15626" max="15626" width="14.5703125" style="193" customWidth="1"/>
    <col min="15627" max="15872" width="9.140625" style="193"/>
    <col min="15873" max="15873" width="10.42578125" style="193" customWidth="1"/>
    <col min="15874" max="15874" width="28.85546875" style="193" customWidth="1"/>
    <col min="15875" max="15875" width="26.28515625" style="193" customWidth="1"/>
    <col min="15876" max="15876" width="21" style="193" customWidth="1"/>
    <col min="15877" max="15877" width="18.7109375" style="193" customWidth="1"/>
    <col min="15878" max="15878" width="36.85546875" style="193" customWidth="1"/>
    <col min="15879" max="15879" width="21.42578125" style="193" customWidth="1"/>
    <col min="15880" max="15880" width="17.140625" style="193" customWidth="1"/>
    <col min="15881" max="15881" width="17.7109375" style="193" customWidth="1"/>
    <col min="15882" max="15882" width="14.5703125" style="193" customWidth="1"/>
    <col min="15883" max="16128" width="9.140625" style="193"/>
    <col min="16129" max="16129" width="10.42578125" style="193" customWidth="1"/>
    <col min="16130" max="16130" width="28.85546875" style="193" customWidth="1"/>
    <col min="16131" max="16131" width="26.28515625" style="193" customWidth="1"/>
    <col min="16132" max="16132" width="21" style="193" customWidth="1"/>
    <col min="16133" max="16133" width="18.7109375" style="193" customWidth="1"/>
    <col min="16134" max="16134" width="36.85546875" style="193" customWidth="1"/>
    <col min="16135" max="16135" width="21.42578125" style="193" customWidth="1"/>
    <col min="16136" max="16136" width="17.140625" style="193" customWidth="1"/>
    <col min="16137" max="16137" width="17.7109375" style="193" customWidth="1"/>
    <col min="16138" max="16138" width="14.5703125" style="193" customWidth="1"/>
    <col min="16139" max="16384" width="9.140625" style="193"/>
  </cols>
  <sheetData>
    <row r="1" spans="1:16" ht="26.25">
      <c r="A1" s="775" t="s">
        <v>245</v>
      </c>
      <c r="B1" s="775"/>
      <c r="C1" s="775"/>
      <c r="D1" s="775"/>
      <c r="E1" s="775"/>
      <c r="F1" s="775"/>
      <c r="G1" s="775"/>
      <c r="H1" s="226"/>
      <c r="I1" s="226"/>
      <c r="J1" s="226"/>
    </row>
    <row r="2" spans="1:16" ht="20.25">
      <c r="A2" s="841" t="s">
        <v>419</v>
      </c>
      <c r="B2" s="841"/>
      <c r="C2" s="841"/>
      <c r="D2" s="841"/>
      <c r="E2" s="841"/>
      <c r="F2" s="841"/>
      <c r="G2" s="841"/>
      <c r="H2" s="226"/>
      <c r="I2" s="226"/>
      <c r="J2" s="226"/>
    </row>
    <row r="3" spans="1:16">
      <c r="A3" s="842" t="s">
        <v>420</v>
      </c>
      <c r="B3" s="842"/>
      <c r="C3" s="842"/>
      <c r="D3" s="842"/>
      <c r="E3" s="842"/>
      <c r="F3" s="842"/>
      <c r="G3" s="842"/>
      <c r="H3" s="278"/>
      <c r="I3" s="219"/>
      <c r="J3" s="219"/>
      <c r="K3" s="219"/>
      <c r="L3" s="219"/>
      <c r="M3" s="219"/>
      <c r="N3" s="219"/>
      <c r="O3" s="219"/>
      <c r="P3" s="219"/>
    </row>
    <row r="4" spans="1:16" ht="20.25">
      <c r="A4" s="697" t="str">
        <f>'Sch-10(1 of 3)'!A5:F5</f>
        <v xml:space="preserve">  Bid Enquiry No: KPTCL/CEE/TR(O)Z/TKR/ SEE(O)/ AEE-4/2025-26/Bid Enq-0092 Dated: 06.01.2026</v>
      </c>
      <c r="B4" s="697"/>
      <c r="C4" s="697"/>
      <c r="D4" s="697"/>
      <c r="E4" s="697"/>
      <c r="F4" s="697"/>
      <c r="G4" s="697"/>
    </row>
    <row r="5" spans="1:16" ht="56.25" customHeight="1">
      <c r="A5" s="706" t="str">
        <f>'Sch-10(1 of 3)'!A6:F6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706"/>
      <c r="C5" s="706"/>
      <c r="D5" s="706"/>
      <c r="E5" s="706"/>
      <c r="F5" s="706"/>
      <c r="G5" s="706"/>
    </row>
    <row r="6" spans="1:16">
      <c r="H6" s="226"/>
      <c r="I6" s="226"/>
      <c r="J6" s="226"/>
    </row>
    <row r="7" spans="1:16">
      <c r="A7" s="835"/>
      <c r="B7" s="835"/>
      <c r="C7" s="835"/>
      <c r="D7" s="835"/>
      <c r="E7" s="835"/>
      <c r="F7" s="835"/>
      <c r="G7" s="226"/>
      <c r="H7" s="226"/>
      <c r="I7" s="226"/>
      <c r="J7" s="226"/>
    </row>
    <row r="8" spans="1:16" ht="18.75" thickBot="1">
      <c r="A8" s="276" t="s">
        <v>260</v>
      </c>
      <c r="B8" s="276"/>
      <c r="C8" s="276"/>
      <c r="D8" s="276"/>
      <c r="E8" s="276"/>
      <c r="F8" s="276" t="s">
        <v>367</v>
      </c>
    </row>
    <row r="9" spans="1:16" ht="72.75" thickBot="1">
      <c r="A9" s="836"/>
      <c r="B9" s="837"/>
      <c r="C9" s="335"/>
      <c r="D9" s="335"/>
      <c r="E9" s="335"/>
      <c r="F9" s="277" t="str">
        <f>'Sch-10(1 of 3)'!F10</f>
        <v>The Chief Engineer Electy,
Transmission (Operations) Zone, KPTCL, Tumakuru</v>
      </c>
    </row>
    <row r="11" spans="1:16" s="278" customFormat="1">
      <c r="A11" s="838" t="s">
        <v>421</v>
      </c>
      <c r="B11" s="839"/>
      <c r="C11" s="839"/>
      <c r="D11" s="839"/>
      <c r="E11" s="839"/>
      <c r="F11" s="839"/>
      <c r="G11" s="840"/>
      <c r="H11" s="336"/>
      <c r="I11" s="336"/>
      <c r="J11" s="336"/>
    </row>
    <row r="12" spans="1:16" s="203" customFormat="1" ht="54">
      <c r="A12" s="293" t="s">
        <v>164</v>
      </c>
      <c r="B12" s="293" t="s">
        <v>422</v>
      </c>
      <c r="C12" s="293" t="s">
        <v>98</v>
      </c>
      <c r="D12" s="293" t="s">
        <v>423</v>
      </c>
      <c r="E12" s="293" t="s">
        <v>424</v>
      </c>
      <c r="F12" s="293" t="s">
        <v>425</v>
      </c>
      <c r="G12" s="293" t="s">
        <v>426</v>
      </c>
      <c r="H12" s="337"/>
      <c r="I12" s="337"/>
      <c r="J12" s="337"/>
    </row>
    <row r="13" spans="1:16" s="226" customFormat="1">
      <c r="A13" s="294">
        <v>1</v>
      </c>
      <c r="B13" s="294">
        <v>2</v>
      </c>
      <c r="C13" s="294">
        <v>3</v>
      </c>
      <c r="D13" s="294">
        <v>4</v>
      </c>
      <c r="E13" s="294">
        <v>5</v>
      </c>
      <c r="F13" s="294">
        <v>6</v>
      </c>
      <c r="G13" s="294">
        <v>7</v>
      </c>
    </row>
    <row r="14" spans="1:16">
      <c r="A14" s="190"/>
      <c r="B14" s="190"/>
      <c r="C14" s="190"/>
      <c r="D14" s="190"/>
      <c r="E14" s="190"/>
      <c r="F14" s="190"/>
      <c r="G14" s="190"/>
    </row>
    <row r="15" spans="1:16">
      <c r="A15" s="190"/>
      <c r="B15" s="190"/>
      <c r="C15" s="190"/>
      <c r="D15" s="190"/>
      <c r="E15" s="190"/>
      <c r="F15" s="190"/>
      <c r="G15" s="190"/>
    </row>
    <row r="16" spans="1:16">
      <c r="A16" s="190"/>
      <c r="B16" s="190"/>
      <c r="C16" s="190"/>
      <c r="D16" s="190"/>
      <c r="E16" s="190"/>
      <c r="F16" s="190"/>
      <c r="G16" s="190"/>
    </row>
    <row r="17" spans="1:7">
      <c r="A17" s="190"/>
      <c r="B17" s="190"/>
      <c r="C17" s="190"/>
      <c r="D17" s="190"/>
      <c r="E17" s="190"/>
      <c r="F17" s="190"/>
      <c r="G17" s="190"/>
    </row>
    <row r="18" spans="1:7">
      <c r="A18" s="190"/>
      <c r="B18" s="190"/>
      <c r="C18" s="190"/>
      <c r="D18" s="190"/>
      <c r="E18" s="190"/>
      <c r="F18" s="190"/>
      <c r="G18" s="190"/>
    </row>
    <row r="19" spans="1:7">
      <c r="A19" s="190"/>
      <c r="B19" s="190"/>
      <c r="C19" s="190"/>
      <c r="D19" s="190"/>
      <c r="E19" s="190"/>
      <c r="F19" s="190"/>
      <c r="G19" s="190"/>
    </row>
    <row r="20" spans="1:7">
      <c r="A20" s="190"/>
      <c r="B20" s="190"/>
      <c r="C20" s="190"/>
      <c r="D20" s="190"/>
      <c r="E20" s="190"/>
      <c r="F20" s="190"/>
      <c r="G20" s="190"/>
    </row>
    <row r="21" spans="1:7">
      <c r="A21" s="190"/>
      <c r="B21" s="190"/>
      <c r="C21" s="190"/>
      <c r="D21" s="190"/>
      <c r="E21" s="190"/>
      <c r="F21" s="190"/>
      <c r="G21" s="190"/>
    </row>
    <row r="22" spans="1:7">
      <c r="A22" s="190"/>
      <c r="B22" s="190"/>
      <c r="C22" s="190"/>
      <c r="D22" s="190"/>
      <c r="E22" s="190"/>
      <c r="F22" s="190"/>
      <c r="G22" s="190"/>
    </row>
    <row r="23" spans="1:7">
      <c r="A23" s="190"/>
      <c r="B23" s="190"/>
      <c r="C23" s="190"/>
      <c r="D23" s="190"/>
      <c r="E23" s="190"/>
      <c r="F23" s="190"/>
      <c r="G23" s="190"/>
    </row>
    <row r="24" spans="1:7">
      <c r="A24" s="190"/>
      <c r="B24" s="190"/>
      <c r="C24" s="190"/>
      <c r="D24" s="190"/>
      <c r="E24" s="190"/>
      <c r="F24" s="190"/>
      <c r="G24" s="190"/>
    </row>
    <row r="25" spans="1:7">
      <c r="A25" s="190"/>
      <c r="B25" s="190"/>
      <c r="C25" s="190"/>
      <c r="D25" s="190"/>
      <c r="E25" s="190"/>
      <c r="F25" s="190"/>
      <c r="G25" s="190"/>
    </row>
    <row r="26" spans="1:7">
      <c r="A26" s="190"/>
      <c r="B26" s="190"/>
      <c r="C26" s="190"/>
      <c r="D26" s="190"/>
      <c r="E26" s="190"/>
      <c r="F26" s="190"/>
      <c r="G26" s="190"/>
    </row>
    <row r="27" spans="1:7">
      <c r="A27" s="190"/>
      <c r="B27" s="190"/>
      <c r="C27" s="190"/>
      <c r="D27" s="190"/>
      <c r="E27" s="190"/>
      <c r="F27" s="190"/>
      <c r="G27" s="190"/>
    </row>
    <row r="28" spans="1:7">
      <c r="A28" s="190"/>
      <c r="B28" s="190"/>
      <c r="C28" s="190"/>
      <c r="D28" s="190"/>
      <c r="E28" s="190"/>
      <c r="F28" s="190"/>
      <c r="G28" s="190"/>
    </row>
    <row r="29" spans="1:7">
      <c r="A29" s="190"/>
      <c r="B29" s="190"/>
      <c r="C29" s="190"/>
      <c r="D29" s="190"/>
      <c r="E29" s="190"/>
      <c r="F29" s="190"/>
      <c r="G29" s="190"/>
    </row>
    <row r="30" spans="1:7">
      <c r="A30" s="190"/>
      <c r="B30" s="190"/>
      <c r="C30" s="190"/>
      <c r="D30" s="190"/>
      <c r="E30" s="190"/>
      <c r="F30" s="190"/>
      <c r="G30" s="190"/>
    </row>
    <row r="31" spans="1:7">
      <c r="A31" s="190"/>
      <c r="B31" s="190"/>
      <c r="C31" s="190"/>
      <c r="D31" s="190"/>
      <c r="E31" s="190"/>
      <c r="F31" s="190"/>
      <c r="G31" s="190"/>
    </row>
    <row r="35" spans="1:6" ht="18.75" thickBot="1"/>
    <row r="36" spans="1:6" ht="18.75" thickBot="1">
      <c r="A36" s="335" t="s">
        <v>94</v>
      </c>
      <c r="B36" s="343"/>
      <c r="C36" s="335"/>
      <c r="D36" s="335" t="s">
        <v>110</v>
      </c>
      <c r="E36" s="715"/>
      <c r="F36" s="716"/>
    </row>
    <row r="37" spans="1:6" ht="18.75" thickBot="1">
      <c r="A37" s="335" t="s">
        <v>96</v>
      </c>
      <c r="B37" s="343"/>
      <c r="C37" s="335"/>
      <c r="D37" s="335" t="s">
        <v>111</v>
      </c>
      <c r="E37" s="715"/>
      <c r="F37" s="716"/>
    </row>
    <row r="38" spans="1:6" ht="36.75" thickBot="1">
      <c r="A38" s="335"/>
      <c r="B38" s="335"/>
      <c r="C38" s="335"/>
      <c r="D38" s="277" t="s">
        <v>250</v>
      </c>
      <c r="E38" s="715"/>
      <c r="F38" s="716"/>
    </row>
  </sheetData>
  <mergeCells count="11">
    <mergeCell ref="A7:F7"/>
    <mergeCell ref="A1:G1"/>
    <mergeCell ref="A2:G2"/>
    <mergeCell ref="A3:G3"/>
    <mergeCell ref="A4:G4"/>
    <mergeCell ref="A5:G5"/>
    <mergeCell ref="A9:B9"/>
    <mergeCell ref="A11:G11"/>
    <mergeCell ref="E36:F36"/>
    <mergeCell ref="E37:F37"/>
    <mergeCell ref="E38:F38"/>
  </mergeCells>
  <pageMargins left="0.7" right="0.7" top="0.75" bottom="0.75" header="0.3" footer="0.3"/>
  <pageSetup paperSize="9" scale="59"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26"/>
  <sheetViews>
    <sheetView view="pageBreakPreview" zoomScale="60" zoomScaleNormal="100" workbookViewId="0">
      <selection activeCell="C8" sqref="C8"/>
    </sheetView>
  </sheetViews>
  <sheetFormatPr defaultRowHeight="18"/>
  <cols>
    <col min="1" max="1" width="10.85546875" style="193" customWidth="1"/>
    <col min="2" max="2" width="46.7109375" style="193" customWidth="1"/>
    <col min="3" max="3" width="12.7109375" style="193" customWidth="1"/>
    <col min="4" max="4" width="14.28515625" style="193" customWidth="1"/>
    <col min="5" max="5" width="13.7109375" style="193" customWidth="1"/>
    <col min="6" max="9" width="15.42578125" style="193" customWidth="1"/>
    <col min="10" max="13" width="13.140625" style="193" customWidth="1"/>
    <col min="14" max="14" width="12.5703125" style="193" customWidth="1"/>
    <col min="15" max="233" width="9.140625" style="193"/>
    <col min="234" max="234" width="10.85546875" style="193" customWidth="1"/>
    <col min="235" max="235" width="25.7109375" style="193" customWidth="1"/>
    <col min="236" max="236" width="12.7109375" style="193" customWidth="1"/>
    <col min="237" max="237" width="14.28515625" style="193" customWidth="1"/>
    <col min="238" max="238" width="13.7109375" style="193" customWidth="1"/>
    <col min="239" max="239" width="15.42578125" style="193" customWidth="1"/>
    <col min="240" max="240" width="13.140625" style="193" customWidth="1"/>
    <col min="241" max="241" width="12.5703125" style="193" customWidth="1"/>
    <col min="242" max="242" width="14" style="193" customWidth="1"/>
    <col min="243" max="247" width="13.85546875" style="193" customWidth="1"/>
    <col min="248" max="489" width="9.140625" style="193"/>
    <col min="490" max="490" width="10.85546875" style="193" customWidth="1"/>
    <col min="491" max="491" width="25.7109375" style="193" customWidth="1"/>
    <col min="492" max="492" width="12.7109375" style="193" customWidth="1"/>
    <col min="493" max="493" width="14.28515625" style="193" customWidth="1"/>
    <col min="494" max="494" width="13.7109375" style="193" customWidth="1"/>
    <col min="495" max="495" width="15.42578125" style="193" customWidth="1"/>
    <col min="496" max="496" width="13.140625" style="193" customWidth="1"/>
    <col min="497" max="497" width="12.5703125" style="193" customWidth="1"/>
    <col min="498" max="498" width="14" style="193" customWidth="1"/>
    <col min="499" max="503" width="13.85546875" style="193" customWidth="1"/>
    <col min="504" max="745" width="9.140625" style="193"/>
    <col min="746" max="746" width="10.85546875" style="193" customWidth="1"/>
    <col min="747" max="747" width="25.7109375" style="193" customWidth="1"/>
    <col min="748" max="748" width="12.7109375" style="193" customWidth="1"/>
    <col min="749" max="749" width="14.28515625" style="193" customWidth="1"/>
    <col min="750" max="750" width="13.7109375" style="193" customWidth="1"/>
    <col min="751" max="751" width="15.42578125" style="193" customWidth="1"/>
    <col min="752" max="752" width="13.140625" style="193" customWidth="1"/>
    <col min="753" max="753" width="12.5703125" style="193" customWidth="1"/>
    <col min="754" max="754" width="14" style="193" customWidth="1"/>
    <col min="755" max="759" width="13.85546875" style="193" customWidth="1"/>
    <col min="760" max="1001" width="9.140625" style="193"/>
    <col min="1002" max="1002" width="10.85546875" style="193" customWidth="1"/>
    <col min="1003" max="1003" width="25.7109375" style="193" customWidth="1"/>
    <col min="1004" max="1004" width="12.7109375" style="193" customWidth="1"/>
    <col min="1005" max="1005" width="14.28515625" style="193" customWidth="1"/>
    <col min="1006" max="1006" width="13.7109375" style="193" customWidth="1"/>
    <col min="1007" max="1007" width="15.42578125" style="193" customWidth="1"/>
    <col min="1008" max="1008" width="13.140625" style="193" customWidth="1"/>
    <col min="1009" max="1009" width="12.5703125" style="193" customWidth="1"/>
    <col min="1010" max="1010" width="14" style="193" customWidth="1"/>
    <col min="1011" max="1015" width="13.85546875" style="193" customWidth="1"/>
    <col min="1016" max="1257" width="9.140625" style="193"/>
    <col min="1258" max="1258" width="10.85546875" style="193" customWidth="1"/>
    <col min="1259" max="1259" width="25.7109375" style="193" customWidth="1"/>
    <col min="1260" max="1260" width="12.7109375" style="193" customWidth="1"/>
    <col min="1261" max="1261" width="14.28515625" style="193" customWidth="1"/>
    <col min="1262" max="1262" width="13.7109375" style="193" customWidth="1"/>
    <col min="1263" max="1263" width="15.42578125" style="193" customWidth="1"/>
    <col min="1264" max="1264" width="13.140625" style="193" customWidth="1"/>
    <col min="1265" max="1265" width="12.5703125" style="193" customWidth="1"/>
    <col min="1266" max="1266" width="14" style="193" customWidth="1"/>
    <col min="1267" max="1271" width="13.85546875" style="193" customWidth="1"/>
    <col min="1272" max="1513" width="9.140625" style="193"/>
    <col min="1514" max="1514" width="10.85546875" style="193" customWidth="1"/>
    <col min="1515" max="1515" width="25.7109375" style="193" customWidth="1"/>
    <col min="1516" max="1516" width="12.7109375" style="193" customWidth="1"/>
    <col min="1517" max="1517" width="14.28515625" style="193" customWidth="1"/>
    <col min="1518" max="1518" width="13.7109375" style="193" customWidth="1"/>
    <col min="1519" max="1519" width="15.42578125" style="193" customWidth="1"/>
    <col min="1520" max="1520" width="13.140625" style="193" customWidth="1"/>
    <col min="1521" max="1521" width="12.5703125" style="193" customWidth="1"/>
    <col min="1522" max="1522" width="14" style="193" customWidth="1"/>
    <col min="1523" max="1527" width="13.85546875" style="193" customWidth="1"/>
    <col min="1528" max="1769" width="9.140625" style="193"/>
    <col min="1770" max="1770" width="10.85546875" style="193" customWidth="1"/>
    <col min="1771" max="1771" width="25.7109375" style="193" customWidth="1"/>
    <col min="1772" max="1772" width="12.7109375" style="193" customWidth="1"/>
    <col min="1773" max="1773" width="14.28515625" style="193" customWidth="1"/>
    <col min="1774" max="1774" width="13.7109375" style="193" customWidth="1"/>
    <col min="1775" max="1775" width="15.42578125" style="193" customWidth="1"/>
    <col min="1776" max="1776" width="13.140625" style="193" customWidth="1"/>
    <col min="1777" max="1777" width="12.5703125" style="193" customWidth="1"/>
    <col min="1778" max="1778" width="14" style="193" customWidth="1"/>
    <col min="1779" max="1783" width="13.85546875" style="193" customWidth="1"/>
    <col min="1784" max="2025" width="9.140625" style="193"/>
    <col min="2026" max="2026" width="10.85546875" style="193" customWidth="1"/>
    <col min="2027" max="2027" width="25.7109375" style="193" customWidth="1"/>
    <col min="2028" max="2028" width="12.7109375" style="193" customWidth="1"/>
    <col min="2029" max="2029" width="14.28515625" style="193" customWidth="1"/>
    <col min="2030" max="2030" width="13.7109375" style="193" customWidth="1"/>
    <col min="2031" max="2031" width="15.42578125" style="193" customWidth="1"/>
    <col min="2032" max="2032" width="13.140625" style="193" customWidth="1"/>
    <col min="2033" max="2033" width="12.5703125" style="193" customWidth="1"/>
    <col min="2034" max="2034" width="14" style="193" customWidth="1"/>
    <col min="2035" max="2039" width="13.85546875" style="193" customWidth="1"/>
    <col min="2040" max="2281" width="9.140625" style="193"/>
    <col min="2282" max="2282" width="10.85546875" style="193" customWidth="1"/>
    <col min="2283" max="2283" width="25.7109375" style="193" customWidth="1"/>
    <col min="2284" max="2284" width="12.7109375" style="193" customWidth="1"/>
    <col min="2285" max="2285" width="14.28515625" style="193" customWidth="1"/>
    <col min="2286" max="2286" width="13.7109375" style="193" customWidth="1"/>
    <col min="2287" max="2287" width="15.42578125" style="193" customWidth="1"/>
    <col min="2288" max="2288" width="13.140625" style="193" customWidth="1"/>
    <col min="2289" max="2289" width="12.5703125" style="193" customWidth="1"/>
    <col min="2290" max="2290" width="14" style="193" customWidth="1"/>
    <col min="2291" max="2295" width="13.85546875" style="193" customWidth="1"/>
    <col min="2296" max="2537" width="9.140625" style="193"/>
    <col min="2538" max="2538" width="10.85546875" style="193" customWidth="1"/>
    <col min="2539" max="2539" width="25.7109375" style="193" customWidth="1"/>
    <col min="2540" max="2540" width="12.7109375" style="193" customWidth="1"/>
    <col min="2541" max="2541" width="14.28515625" style="193" customWidth="1"/>
    <col min="2542" max="2542" width="13.7109375" style="193" customWidth="1"/>
    <col min="2543" max="2543" width="15.42578125" style="193" customWidth="1"/>
    <col min="2544" max="2544" width="13.140625" style="193" customWidth="1"/>
    <col min="2545" max="2545" width="12.5703125" style="193" customWidth="1"/>
    <col min="2546" max="2546" width="14" style="193" customWidth="1"/>
    <col min="2547" max="2551" width="13.85546875" style="193" customWidth="1"/>
    <col min="2552" max="2793" width="9.140625" style="193"/>
    <col min="2794" max="2794" width="10.85546875" style="193" customWidth="1"/>
    <col min="2795" max="2795" width="25.7109375" style="193" customWidth="1"/>
    <col min="2796" max="2796" width="12.7109375" style="193" customWidth="1"/>
    <col min="2797" max="2797" width="14.28515625" style="193" customWidth="1"/>
    <col min="2798" max="2798" width="13.7109375" style="193" customWidth="1"/>
    <col min="2799" max="2799" width="15.42578125" style="193" customWidth="1"/>
    <col min="2800" max="2800" width="13.140625" style="193" customWidth="1"/>
    <col min="2801" max="2801" width="12.5703125" style="193" customWidth="1"/>
    <col min="2802" max="2802" width="14" style="193" customWidth="1"/>
    <col min="2803" max="2807" width="13.85546875" style="193" customWidth="1"/>
    <col min="2808" max="3049" width="9.140625" style="193"/>
    <col min="3050" max="3050" width="10.85546875" style="193" customWidth="1"/>
    <col min="3051" max="3051" width="25.7109375" style="193" customWidth="1"/>
    <col min="3052" max="3052" width="12.7109375" style="193" customWidth="1"/>
    <col min="3053" max="3053" width="14.28515625" style="193" customWidth="1"/>
    <col min="3054" max="3054" width="13.7109375" style="193" customWidth="1"/>
    <col min="3055" max="3055" width="15.42578125" style="193" customWidth="1"/>
    <col min="3056" max="3056" width="13.140625" style="193" customWidth="1"/>
    <col min="3057" max="3057" width="12.5703125" style="193" customWidth="1"/>
    <col min="3058" max="3058" width="14" style="193" customWidth="1"/>
    <col min="3059" max="3063" width="13.85546875" style="193" customWidth="1"/>
    <col min="3064" max="3305" width="9.140625" style="193"/>
    <col min="3306" max="3306" width="10.85546875" style="193" customWidth="1"/>
    <col min="3307" max="3307" width="25.7109375" style="193" customWidth="1"/>
    <col min="3308" max="3308" width="12.7109375" style="193" customWidth="1"/>
    <col min="3309" max="3309" width="14.28515625" style="193" customWidth="1"/>
    <col min="3310" max="3310" width="13.7109375" style="193" customWidth="1"/>
    <col min="3311" max="3311" width="15.42578125" style="193" customWidth="1"/>
    <col min="3312" max="3312" width="13.140625" style="193" customWidth="1"/>
    <col min="3313" max="3313" width="12.5703125" style="193" customWidth="1"/>
    <col min="3314" max="3314" width="14" style="193" customWidth="1"/>
    <col min="3315" max="3319" width="13.85546875" style="193" customWidth="1"/>
    <col min="3320" max="3561" width="9.140625" style="193"/>
    <col min="3562" max="3562" width="10.85546875" style="193" customWidth="1"/>
    <col min="3563" max="3563" width="25.7109375" style="193" customWidth="1"/>
    <col min="3564" max="3564" width="12.7109375" style="193" customWidth="1"/>
    <col min="3565" max="3565" width="14.28515625" style="193" customWidth="1"/>
    <col min="3566" max="3566" width="13.7109375" style="193" customWidth="1"/>
    <col min="3567" max="3567" width="15.42578125" style="193" customWidth="1"/>
    <col min="3568" max="3568" width="13.140625" style="193" customWidth="1"/>
    <col min="3569" max="3569" width="12.5703125" style="193" customWidth="1"/>
    <col min="3570" max="3570" width="14" style="193" customWidth="1"/>
    <col min="3571" max="3575" width="13.85546875" style="193" customWidth="1"/>
    <col min="3576" max="3817" width="9.140625" style="193"/>
    <col min="3818" max="3818" width="10.85546875" style="193" customWidth="1"/>
    <col min="3819" max="3819" width="25.7109375" style="193" customWidth="1"/>
    <col min="3820" max="3820" width="12.7109375" style="193" customWidth="1"/>
    <col min="3821" max="3821" width="14.28515625" style="193" customWidth="1"/>
    <col min="3822" max="3822" width="13.7109375" style="193" customWidth="1"/>
    <col min="3823" max="3823" width="15.42578125" style="193" customWidth="1"/>
    <col min="3824" max="3824" width="13.140625" style="193" customWidth="1"/>
    <col min="3825" max="3825" width="12.5703125" style="193" customWidth="1"/>
    <col min="3826" max="3826" width="14" style="193" customWidth="1"/>
    <col min="3827" max="3831" width="13.85546875" style="193" customWidth="1"/>
    <col min="3832" max="4073" width="9.140625" style="193"/>
    <col min="4074" max="4074" width="10.85546875" style="193" customWidth="1"/>
    <col min="4075" max="4075" width="25.7109375" style="193" customWidth="1"/>
    <col min="4076" max="4076" width="12.7109375" style="193" customWidth="1"/>
    <col min="4077" max="4077" width="14.28515625" style="193" customWidth="1"/>
    <col min="4078" max="4078" width="13.7109375" style="193" customWidth="1"/>
    <col min="4079" max="4079" width="15.42578125" style="193" customWidth="1"/>
    <col min="4080" max="4080" width="13.140625" style="193" customWidth="1"/>
    <col min="4081" max="4081" width="12.5703125" style="193" customWidth="1"/>
    <col min="4082" max="4082" width="14" style="193" customWidth="1"/>
    <col min="4083" max="4087" width="13.85546875" style="193" customWidth="1"/>
    <col min="4088" max="4329" width="9.140625" style="193"/>
    <col min="4330" max="4330" width="10.85546875" style="193" customWidth="1"/>
    <col min="4331" max="4331" width="25.7109375" style="193" customWidth="1"/>
    <col min="4332" max="4332" width="12.7109375" style="193" customWidth="1"/>
    <col min="4333" max="4333" width="14.28515625" style="193" customWidth="1"/>
    <col min="4334" max="4334" width="13.7109375" style="193" customWidth="1"/>
    <col min="4335" max="4335" width="15.42578125" style="193" customWidth="1"/>
    <col min="4336" max="4336" width="13.140625" style="193" customWidth="1"/>
    <col min="4337" max="4337" width="12.5703125" style="193" customWidth="1"/>
    <col min="4338" max="4338" width="14" style="193" customWidth="1"/>
    <col min="4339" max="4343" width="13.85546875" style="193" customWidth="1"/>
    <col min="4344" max="4585" width="9.140625" style="193"/>
    <col min="4586" max="4586" width="10.85546875" style="193" customWidth="1"/>
    <col min="4587" max="4587" width="25.7109375" style="193" customWidth="1"/>
    <col min="4588" max="4588" width="12.7109375" style="193" customWidth="1"/>
    <col min="4589" max="4589" width="14.28515625" style="193" customWidth="1"/>
    <col min="4590" max="4590" width="13.7109375" style="193" customWidth="1"/>
    <col min="4591" max="4591" width="15.42578125" style="193" customWidth="1"/>
    <col min="4592" max="4592" width="13.140625" style="193" customWidth="1"/>
    <col min="4593" max="4593" width="12.5703125" style="193" customWidth="1"/>
    <col min="4594" max="4594" width="14" style="193" customWidth="1"/>
    <col min="4595" max="4599" width="13.85546875" style="193" customWidth="1"/>
    <col min="4600" max="4841" width="9.140625" style="193"/>
    <col min="4842" max="4842" width="10.85546875" style="193" customWidth="1"/>
    <col min="4843" max="4843" width="25.7109375" style="193" customWidth="1"/>
    <col min="4844" max="4844" width="12.7109375" style="193" customWidth="1"/>
    <col min="4845" max="4845" width="14.28515625" style="193" customWidth="1"/>
    <col min="4846" max="4846" width="13.7109375" style="193" customWidth="1"/>
    <col min="4847" max="4847" width="15.42578125" style="193" customWidth="1"/>
    <col min="4848" max="4848" width="13.140625" style="193" customWidth="1"/>
    <col min="4849" max="4849" width="12.5703125" style="193" customWidth="1"/>
    <col min="4850" max="4850" width="14" style="193" customWidth="1"/>
    <col min="4851" max="4855" width="13.85546875" style="193" customWidth="1"/>
    <col min="4856" max="5097" width="9.140625" style="193"/>
    <col min="5098" max="5098" width="10.85546875" style="193" customWidth="1"/>
    <col min="5099" max="5099" width="25.7109375" style="193" customWidth="1"/>
    <col min="5100" max="5100" width="12.7109375" style="193" customWidth="1"/>
    <col min="5101" max="5101" width="14.28515625" style="193" customWidth="1"/>
    <col min="5102" max="5102" width="13.7109375" style="193" customWidth="1"/>
    <col min="5103" max="5103" width="15.42578125" style="193" customWidth="1"/>
    <col min="5104" max="5104" width="13.140625" style="193" customWidth="1"/>
    <col min="5105" max="5105" width="12.5703125" style="193" customWidth="1"/>
    <col min="5106" max="5106" width="14" style="193" customWidth="1"/>
    <col min="5107" max="5111" width="13.85546875" style="193" customWidth="1"/>
    <col min="5112" max="5353" width="9.140625" style="193"/>
    <col min="5354" max="5354" width="10.85546875" style="193" customWidth="1"/>
    <col min="5355" max="5355" width="25.7109375" style="193" customWidth="1"/>
    <col min="5356" max="5356" width="12.7109375" style="193" customWidth="1"/>
    <col min="5357" max="5357" width="14.28515625" style="193" customWidth="1"/>
    <col min="5358" max="5358" width="13.7109375" style="193" customWidth="1"/>
    <col min="5359" max="5359" width="15.42578125" style="193" customWidth="1"/>
    <col min="5360" max="5360" width="13.140625" style="193" customWidth="1"/>
    <col min="5361" max="5361" width="12.5703125" style="193" customWidth="1"/>
    <col min="5362" max="5362" width="14" style="193" customWidth="1"/>
    <col min="5363" max="5367" width="13.85546875" style="193" customWidth="1"/>
    <col min="5368" max="5609" width="9.140625" style="193"/>
    <col min="5610" max="5610" width="10.85546875" style="193" customWidth="1"/>
    <col min="5611" max="5611" width="25.7109375" style="193" customWidth="1"/>
    <col min="5612" max="5612" width="12.7109375" style="193" customWidth="1"/>
    <col min="5613" max="5613" width="14.28515625" style="193" customWidth="1"/>
    <col min="5614" max="5614" width="13.7109375" style="193" customWidth="1"/>
    <col min="5615" max="5615" width="15.42578125" style="193" customWidth="1"/>
    <col min="5616" max="5616" width="13.140625" style="193" customWidth="1"/>
    <col min="5617" max="5617" width="12.5703125" style="193" customWidth="1"/>
    <col min="5618" max="5618" width="14" style="193" customWidth="1"/>
    <col min="5619" max="5623" width="13.85546875" style="193" customWidth="1"/>
    <col min="5624" max="5865" width="9.140625" style="193"/>
    <col min="5866" max="5866" width="10.85546875" style="193" customWidth="1"/>
    <col min="5867" max="5867" width="25.7109375" style="193" customWidth="1"/>
    <col min="5868" max="5868" width="12.7109375" style="193" customWidth="1"/>
    <col min="5869" max="5869" width="14.28515625" style="193" customWidth="1"/>
    <col min="5870" max="5870" width="13.7109375" style="193" customWidth="1"/>
    <col min="5871" max="5871" width="15.42578125" style="193" customWidth="1"/>
    <col min="5872" max="5872" width="13.140625" style="193" customWidth="1"/>
    <col min="5873" max="5873" width="12.5703125" style="193" customWidth="1"/>
    <col min="5874" max="5874" width="14" style="193" customWidth="1"/>
    <col min="5875" max="5879" width="13.85546875" style="193" customWidth="1"/>
    <col min="5880" max="6121" width="9.140625" style="193"/>
    <col min="6122" max="6122" width="10.85546875" style="193" customWidth="1"/>
    <col min="6123" max="6123" width="25.7109375" style="193" customWidth="1"/>
    <col min="6124" max="6124" width="12.7109375" style="193" customWidth="1"/>
    <col min="6125" max="6125" width="14.28515625" style="193" customWidth="1"/>
    <col min="6126" max="6126" width="13.7109375" style="193" customWidth="1"/>
    <col min="6127" max="6127" width="15.42578125" style="193" customWidth="1"/>
    <col min="6128" max="6128" width="13.140625" style="193" customWidth="1"/>
    <col min="6129" max="6129" width="12.5703125" style="193" customWidth="1"/>
    <col min="6130" max="6130" width="14" style="193" customWidth="1"/>
    <col min="6131" max="6135" width="13.85546875" style="193" customWidth="1"/>
    <col min="6136" max="6377" width="9.140625" style="193"/>
    <col min="6378" max="6378" width="10.85546875" style="193" customWidth="1"/>
    <col min="6379" max="6379" width="25.7109375" style="193" customWidth="1"/>
    <col min="6380" max="6380" width="12.7109375" style="193" customWidth="1"/>
    <col min="6381" max="6381" width="14.28515625" style="193" customWidth="1"/>
    <col min="6382" max="6382" width="13.7109375" style="193" customWidth="1"/>
    <col min="6383" max="6383" width="15.42578125" style="193" customWidth="1"/>
    <col min="6384" max="6384" width="13.140625" style="193" customWidth="1"/>
    <col min="6385" max="6385" width="12.5703125" style="193" customWidth="1"/>
    <col min="6386" max="6386" width="14" style="193" customWidth="1"/>
    <col min="6387" max="6391" width="13.85546875" style="193" customWidth="1"/>
    <col min="6392" max="6633" width="9.140625" style="193"/>
    <col min="6634" max="6634" width="10.85546875" style="193" customWidth="1"/>
    <col min="6635" max="6635" width="25.7109375" style="193" customWidth="1"/>
    <col min="6636" max="6636" width="12.7109375" style="193" customWidth="1"/>
    <col min="6637" max="6637" width="14.28515625" style="193" customWidth="1"/>
    <col min="6638" max="6638" width="13.7109375" style="193" customWidth="1"/>
    <col min="6639" max="6639" width="15.42578125" style="193" customWidth="1"/>
    <col min="6640" max="6640" width="13.140625" style="193" customWidth="1"/>
    <col min="6641" max="6641" width="12.5703125" style="193" customWidth="1"/>
    <col min="6642" max="6642" width="14" style="193" customWidth="1"/>
    <col min="6643" max="6647" width="13.85546875" style="193" customWidth="1"/>
    <col min="6648" max="6889" width="9.140625" style="193"/>
    <col min="6890" max="6890" width="10.85546875" style="193" customWidth="1"/>
    <col min="6891" max="6891" width="25.7109375" style="193" customWidth="1"/>
    <col min="6892" max="6892" width="12.7109375" style="193" customWidth="1"/>
    <col min="6893" max="6893" width="14.28515625" style="193" customWidth="1"/>
    <col min="6894" max="6894" width="13.7109375" style="193" customWidth="1"/>
    <col min="6895" max="6895" width="15.42578125" style="193" customWidth="1"/>
    <col min="6896" max="6896" width="13.140625" style="193" customWidth="1"/>
    <col min="6897" max="6897" width="12.5703125" style="193" customWidth="1"/>
    <col min="6898" max="6898" width="14" style="193" customWidth="1"/>
    <col min="6899" max="6903" width="13.85546875" style="193" customWidth="1"/>
    <col min="6904" max="7145" width="9.140625" style="193"/>
    <col min="7146" max="7146" width="10.85546875" style="193" customWidth="1"/>
    <col min="7147" max="7147" width="25.7109375" style="193" customWidth="1"/>
    <col min="7148" max="7148" width="12.7109375" style="193" customWidth="1"/>
    <col min="7149" max="7149" width="14.28515625" style="193" customWidth="1"/>
    <col min="7150" max="7150" width="13.7109375" style="193" customWidth="1"/>
    <col min="7151" max="7151" width="15.42578125" style="193" customWidth="1"/>
    <col min="7152" max="7152" width="13.140625" style="193" customWidth="1"/>
    <col min="7153" max="7153" width="12.5703125" style="193" customWidth="1"/>
    <col min="7154" max="7154" width="14" style="193" customWidth="1"/>
    <col min="7155" max="7159" width="13.85546875" style="193" customWidth="1"/>
    <col min="7160" max="7401" width="9.140625" style="193"/>
    <col min="7402" max="7402" width="10.85546875" style="193" customWidth="1"/>
    <col min="7403" max="7403" width="25.7109375" style="193" customWidth="1"/>
    <col min="7404" max="7404" width="12.7109375" style="193" customWidth="1"/>
    <col min="7405" max="7405" width="14.28515625" style="193" customWidth="1"/>
    <col min="7406" max="7406" width="13.7109375" style="193" customWidth="1"/>
    <col min="7407" max="7407" width="15.42578125" style="193" customWidth="1"/>
    <col min="7408" max="7408" width="13.140625" style="193" customWidth="1"/>
    <col min="7409" max="7409" width="12.5703125" style="193" customWidth="1"/>
    <col min="7410" max="7410" width="14" style="193" customWidth="1"/>
    <col min="7411" max="7415" width="13.85546875" style="193" customWidth="1"/>
    <col min="7416" max="7657" width="9.140625" style="193"/>
    <col min="7658" max="7658" width="10.85546875" style="193" customWidth="1"/>
    <col min="7659" max="7659" width="25.7109375" style="193" customWidth="1"/>
    <col min="7660" max="7660" width="12.7109375" style="193" customWidth="1"/>
    <col min="7661" max="7661" width="14.28515625" style="193" customWidth="1"/>
    <col min="7662" max="7662" width="13.7109375" style="193" customWidth="1"/>
    <col min="7663" max="7663" width="15.42578125" style="193" customWidth="1"/>
    <col min="7664" max="7664" width="13.140625" style="193" customWidth="1"/>
    <col min="7665" max="7665" width="12.5703125" style="193" customWidth="1"/>
    <col min="7666" max="7666" width="14" style="193" customWidth="1"/>
    <col min="7667" max="7671" width="13.85546875" style="193" customWidth="1"/>
    <col min="7672" max="7913" width="9.140625" style="193"/>
    <col min="7914" max="7914" width="10.85546875" style="193" customWidth="1"/>
    <col min="7915" max="7915" width="25.7109375" style="193" customWidth="1"/>
    <col min="7916" max="7916" width="12.7109375" style="193" customWidth="1"/>
    <col min="7917" max="7917" width="14.28515625" style="193" customWidth="1"/>
    <col min="7918" max="7918" width="13.7109375" style="193" customWidth="1"/>
    <col min="7919" max="7919" width="15.42578125" style="193" customWidth="1"/>
    <col min="7920" max="7920" width="13.140625" style="193" customWidth="1"/>
    <col min="7921" max="7921" width="12.5703125" style="193" customWidth="1"/>
    <col min="7922" max="7922" width="14" style="193" customWidth="1"/>
    <col min="7923" max="7927" width="13.85546875" style="193" customWidth="1"/>
    <col min="7928" max="8169" width="9.140625" style="193"/>
    <col min="8170" max="8170" width="10.85546875" style="193" customWidth="1"/>
    <col min="8171" max="8171" width="25.7109375" style="193" customWidth="1"/>
    <col min="8172" max="8172" width="12.7109375" style="193" customWidth="1"/>
    <col min="8173" max="8173" width="14.28515625" style="193" customWidth="1"/>
    <col min="8174" max="8174" width="13.7109375" style="193" customWidth="1"/>
    <col min="8175" max="8175" width="15.42578125" style="193" customWidth="1"/>
    <col min="8176" max="8176" width="13.140625" style="193" customWidth="1"/>
    <col min="8177" max="8177" width="12.5703125" style="193" customWidth="1"/>
    <col min="8178" max="8178" width="14" style="193" customWidth="1"/>
    <col min="8179" max="8183" width="13.85546875" style="193" customWidth="1"/>
    <col min="8184" max="8425" width="9.140625" style="193"/>
    <col min="8426" max="8426" width="10.85546875" style="193" customWidth="1"/>
    <col min="8427" max="8427" width="25.7109375" style="193" customWidth="1"/>
    <col min="8428" max="8428" width="12.7109375" style="193" customWidth="1"/>
    <col min="8429" max="8429" width="14.28515625" style="193" customWidth="1"/>
    <col min="8430" max="8430" width="13.7109375" style="193" customWidth="1"/>
    <col min="8431" max="8431" width="15.42578125" style="193" customWidth="1"/>
    <col min="8432" max="8432" width="13.140625" style="193" customWidth="1"/>
    <col min="8433" max="8433" width="12.5703125" style="193" customWidth="1"/>
    <col min="8434" max="8434" width="14" style="193" customWidth="1"/>
    <col min="8435" max="8439" width="13.85546875" style="193" customWidth="1"/>
    <col min="8440" max="8681" width="9.140625" style="193"/>
    <col min="8682" max="8682" width="10.85546875" style="193" customWidth="1"/>
    <col min="8683" max="8683" width="25.7109375" style="193" customWidth="1"/>
    <col min="8684" max="8684" width="12.7109375" style="193" customWidth="1"/>
    <col min="8685" max="8685" width="14.28515625" style="193" customWidth="1"/>
    <col min="8686" max="8686" width="13.7109375" style="193" customWidth="1"/>
    <col min="8687" max="8687" width="15.42578125" style="193" customWidth="1"/>
    <col min="8688" max="8688" width="13.140625" style="193" customWidth="1"/>
    <col min="8689" max="8689" width="12.5703125" style="193" customWidth="1"/>
    <col min="8690" max="8690" width="14" style="193" customWidth="1"/>
    <col min="8691" max="8695" width="13.85546875" style="193" customWidth="1"/>
    <col min="8696" max="8937" width="9.140625" style="193"/>
    <col min="8938" max="8938" width="10.85546875" style="193" customWidth="1"/>
    <col min="8939" max="8939" width="25.7109375" style="193" customWidth="1"/>
    <col min="8940" max="8940" width="12.7109375" style="193" customWidth="1"/>
    <col min="8941" max="8941" width="14.28515625" style="193" customWidth="1"/>
    <col min="8942" max="8942" width="13.7109375" style="193" customWidth="1"/>
    <col min="8943" max="8943" width="15.42578125" style="193" customWidth="1"/>
    <col min="8944" max="8944" width="13.140625" style="193" customWidth="1"/>
    <col min="8945" max="8945" width="12.5703125" style="193" customWidth="1"/>
    <col min="8946" max="8946" width="14" style="193" customWidth="1"/>
    <col min="8947" max="8951" width="13.85546875" style="193" customWidth="1"/>
    <col min="8952" max="9193" width="9.140625" style="193"/>
    <col min="9194" max="9194" width="10.85546875" style="193" customWidth="1"/>
    <col min="9195" max="9195" width="25.7109375" style="193" customWidth="1"/>
    <col min="9196" max="9196" width="12.7109375" style="193" customWidth="1"/>
    <col min="9197" max="9197" width="14.28515625" style="193" customWidth="1"/>
    <col min="9198" max="9198" width="13.7109375" style="193" customWidth="1"/>
    <col min="9199" max="9199" width="15.42578125" style="193" customWidth="1"/>
    <col min="9200" max="9200" width="13.140625" style="193" customWidth="1"/>
    <col min="9201" max="9201" width="12.5703125" style="193" customWidth="1"/>
    <col min="9202" max="9202" width="14" style="193" customWidth="1"/>
    <col min="9203" max="9207" width="13.85546875" style="193" customWidth="1"/>
    <col min="9208" max="9449" width="9.140625" style="193"/>
    <col min="9450" max="9450" width="10.85546875" style="193" customWidth="1"/>
    <col min="9451" max="9451" width="25.7109375" style="193" customWidth="1"/>
    <col min="9452" max="9452" width="12.7109375" style="193" customWidth="1"/>
    <col min="9453" max="9453" width="14.28515625" style="193" customWidth="1"/>
    <col min="9454" max="9454" width="13.7109375" style="193" customWidth="1"/>
    <col min="9455" max="9455" width="15.42578125" style="193" customWidth="1"/>
    <col min="9456" max="9456" width="13.140625" style="193" customWidth="1"/>
    <col min="9457" max="9457" width="12.5703125" style="193" customWidth="1"/>
    <col min="9458" max="9458" width="14" style="193" customWidth="1"/>
    <col min="9459" max="9463" width="13.85546875" style="193" customWidth="1"/>
    <col min="9464" max="9705" width="9.140625" style="193"/>
    <col min="9706" max="9706" width="10.85546875" style="193" customWidth="1"/>
    <col min="9707" max="9707" width="25.7109375" style="193" customWidth="1"/>
    <col min="9708" max="9708" width="12.7109375" style="193" customWidth="1"/>
    <col min="9709" max="9709" width="14.28515625" style="193" customWidth="1"/>
    <col min="9710" max="9710" width="13.7109375" style="193" customWidth="1"/>
    <col min="9711" max="9711" width="15.42578125" style="193" customWidth="1"/>
    <col min="9712" max="9712" width="13.140625" style="193" customWidth="1"/>
    <col min="9713" max="9713" width="12.5703125" style="193" customWidth="1"/>
    <col min="9714" max="9714" width="14" style="193" customWidth="1"/>
    <col min="9715" max="9719" width="13.85546875" style="193" customWidth="1"/>
    <col min="9720" max="9961" width="9.140625" style="193"/>
    <col min="9962" max="9962" width="10.85546875" style="193" customWidth="1"/>
    <col min="9963" max="9963" width="25.7109375" style="193" customWidth="1"/>
    <col min="9964" max="9964" width="12.7109375" style="193" customWidth="1"/>
    <col min="9965" max="9965" width="14.28515625" style="193" customWidth="1"/>
    <col min="9966" max="9966" width="13.7109375" style="193" customWidth="1"/>
    <col min="9967" max="9967" width="15.42578125" style="193" customWidth="1"/>
    <col min="9968" max="9968" width="13.140625" style="193" customWidth="1"/>
    <col min="9969" max="9969" width="12.5703125" style="193" customWidth="1"/>
    <col min="9970" max="9970" width="14" style="193" customWidth="1"/>
    <col min="9971" max="9975" width="13.85546875" style="193" customWidth="1"/>
    <col min="9976" max="10217" width="9.140625" style="193"/>
    <col min="10218" max="10218" width="10.85546875" style="193" customWidth="1"/>
    <col min="10219" max="10219" width="25.7109375" style="193" customWidth="1"/>
    <col min="10220" max="10220" width="12.7109375" style="193" customWidth="1"/>
    <col min="10221" max="10221" width="14.28515625" style="193" customWidth="1"/>
    <col min="10222" max="10222" width="13.7109375" style="193" customWidth="1"/>
    <col min="10223" max="10223" width="15.42578125" style="193" customWidth="1"/>
    <col min="10224" max="10224" width="13.140625" style="193" customWidth="1"/>
    <col min="10225" max="10225" width="12.5703125" style="193" customWidth="1"/>
    <col min="10226" max="10226" width="14" style="193" customWidth="1"/>
    <col min="10227" max="10231" width="13.85546875" style="193" customWidth="1"/>
    <col min="10232" max="10473" width="9.140625" style="193"/>
    <col min="10474" max="10474" width="10.85546875" style="193" customWidth="1"/>
    <col min="10475" max="10475" width="25.7109375" style="193" customWidth="1"/>
    <col min="10476" max="10476" width="12.7109375" style="193" customWidth="1"/>
    <col min="10477" max="10477" width="14.28515625" style="193" customWidth="1"/>
    <col min="10478" max="10478" width="13.7109375" style="193" customWidth="1"/>
    <col min="10479" max="10479" width="15.42578125" style="193" customWidth="1"/>
    <col min="10480" max="10480" width="13.140625" style="193" customWidth="1"/>
    <col min="10481" max="10481" width="12.5703125" style="193" customWidth="1"/>
    <col min="10482" max="10482" width="14" style="193" customWidth="1"/>
    <col min="10483" max="10487" width="13.85546875" style="193" customWidth="1"/>
    <col min="10488" max="10729" width="9.140625" style="193"/>
    <col min="10730" max="10730" width="10.85546875" style="193" customWidth="1"/>
    <col min="10731" max="10731" width="25.7109375" style="193" customWidth="1"/>
    <col min="10732" max="10732" width="12.7109375" style="193" customWidth="1"/>
    <col min="10733" max="10733" width="14.28515625" style="193" customWidth="1"/>
    <col min="10734" max="10734" width="13.7109375" style="193" customWidth="1"/>
    <col min="10735" max="10735" width="15.42578125" style="193" customWidth="1"/>
    <col min="10736" max="10736" width="13.140625" style="193" customWidth="1"/>
    <col min="10737" max="10737" width="12.5703125" style="193" customWidth="1"/>
    <col min="10738" max="10738" width="14" style="193" customWidth="1"/>
    <col min="10739" max="10743" width="13.85546875" style="193" customWidth="1"/>
    <col min="10744" max="10985" width="9.140625" style="193"/>
    <col min="10986" max="10986" width="10.85546875" style="193" customWidth="1"/>
    <col min="10987" max="10987" width="25.7109375" style="193" customWidth="1"/>
    <col min="10988" max="10988" width="12.7109375" style="193" customWidth="1"/>
    <col min="10989" max="10989" width="14.28515625" style="193" customWidth="1"/>
    <col min="10990" max="10990" width="13.7109375" style="193" customWidth="1"/>
    <col min="10991" max="10991" width="15.42578125" style="193" customWidth="1"/>
    <col min="10992" max="10992" width="13.140625" style="193" customWidth="1"/>
    <col min="10993" max="10993" width="12.5703125" style="193" customWidth="1"/>
    <col min="10994" max="10994" width="14" style="193" customWidth="1"/>
    <col min="10995" max="10999" width="13.85546875" style="193" customWidth="1"/>
    <col min="11000" max="11241" width="9.140625" style="193"/>
    <col min="11242" max="11242" width="10.85546875" style="193" customWidth="1"/>
    <col min="11243" max="11243" width="25.7109375" style="193" customWidth="1"/>
    <col min="11244" max="11244" width="12.7109375" style="193" customWidth="1"/>
    <col min="11245" max="11245" width="14.28515625" style="193" customWidth="1"/>
    <col min="11246" max="11246" width="13.7109375" style="193" customWidth="1"/>
    <col min="11247" max="11247" width="15.42578125" style="193" customWidth="1"/>
    <col min="11248" max="11248" width="13.140625" style="193" customWidth="1"/>
    <col min="11249" max="11249" width="12.5703125" style="193" customWidth="1"/>
    <col min="11250" max="11250" width="14" style="193" customWidth="1"/>
    <col min="11251" max="11255" width="13.85546875" style="193" customWidth="1"/>
    <col min="11256" max="11497" width="9.140625" style="193"/>
    <col min="11498" max="11498" width="10.85546875" style="193" customWidth="1"/>
    <col min="11499" max="11499" width="25.7109375" style="193" customWidth="1"/>
    <col min="11500" max="11500" width="12.7109375" style="193" customWidth="1"/>
    <col min="11501" max="11501" width="14.28515625" style="193" customWidth="1"/>
    <col min="11502" max="11502" width="13.7109375" style="193" customWidth="1"/>
    <col min="11503" max="11503" width="15.42578125" style="193" customWidth="1"/>
    <col min="11504" max="11504" width="13.140625" style="193" customWidth="1"/>
    <col min="11505" max="11505" width="12.5703125" style="193" customWidth="1"/>
    <col min="11506" max="11506" width="14" style="193" customWidth="1"/>
    <col min="11507" max="11511" width="13.85546875" style="193" customWidth="1"/>
    <col min="11512" max="11753" width="9.140625" style="193"/>
    <col min="11754" max="11754" width="10.85546875" style="193" customWidth="1"/>
    <col min="11755" max="11755" width="25.7109375" style="193" customWidth="1"/>
    <col min="11756" max="11756" width="12.7109375" style="193" customWidth="1"/>
    <col min="11757" max="11757" width="14.28515625" style="193" customWidth="1"/>
    <col min="11758" max="11758" width="13.7109375" style="193" customWidth="1"/>
    <col min="11759" max="11759" width="15.42578125" style="193" customWidth="1"/>
    <col min="11760" max="11760" width="13.140625" style="193" customWidth="1"/>
    <col min="11761" max="11761" width="12.5703125" style="193" customWidth="1"/>
    <col min="11762" max="11762" width="14" style="193" customWidth="1"/>
    <col min="11763" max="11767" width="13.85546875" style="193" customWidth="1"/>
    <col min="11768" max="12009" width="9.140625" style="193"/>
    <col min="12010" max="12010" width="10.85546875" style="193" customWidth="1"/>
    <col min="12011" max="12011" width="25.7109375" style="193" customWidth="1"/>
    <col min="12012" max="12012" width="12.7109375" style="193" customWidth="1"/>
    <col min="12013" max="12013" width="14.28515625" style="193" customWidth="1"/>
    <col min="12014" max="12014" width="13.7109375" style="193" customWidth="1"/>
    <col min="12015" max="12015" width="15.42578125" style="193" customWidth="1"/>
    <col min="12016" max="12016" width="13.140625" style="193" customWidth="1"/>
    <col min="12017" max="12017" width="12.5703125" style="193" customWidth="1"/>
    <col min="12018" max="12018" width="14" style="193" customWidth="1"/>
    <col min="12019" max="12023" width="13.85546875" style="193" customWidth="1"/>
    <col min="12024" max="12265" width="9.140625" style="193"/>
    <col min="12266" max="12266" width="10.85546875" style="193" customWidth="1"/>
    <col min="12267" max="12267" width="25.7109375" style="193" customWidth="1"/>
    <col min="12268" max="12268" width="12.7109375" style="193" customWidth="1"/>
    <col min="12269" max="12269" width="14.28515625" style="193" customWidth="1"/>
    <col min="12270" max="12270" width="13.7109375" style="193" customWidth="1"/>
    <col min="12271" max="12271" width="15.42578125" style="193" customWidth="1"/>
    <col min="12272" max="12272" width="13.140625" style="193" customWidth="1"/>
    <col min="12273" max="12273" width="12.5703125" style="193" customWidth="1"/>
    <col min="12274" max="12274" width="14" style="193" customWidth="1"/>
    <col min="12275" max="12279" width="13.85546875" style="193" customWidth="1"/>
    <col min="12280" max="12521" width="9.140625" style="193"/>
    <col min="12522" max="12522" width="10.85546875" style="193" customWidth="1"/>
    <col min="12523" max="12523" width="25.7109375" style="193" customWidth="1"/>
    <col min="12524" max="12524" width="12.7109375" style="193" customWidth="1"/>
    <col min="12525" max="12525" width="14.28515625" style="193" customWidth="1"/>
    <col min="12526" max="12526" width="13.7109375" style="193" customWidth="1"/>
    <col min="12527" max="12527" width="15.42578125" style="193" customWidth="1"/>
    <col min="12528" max="12528" width="13.140625" style="193" customWidth="1"/>
    <col min="12529" max="12529" width="12.5703125" style="193" customWidth="1"/>
    <col min="12530" max="12530" width="14" style="193" customWidth="1"/>
    <col min="12531" max="12535" width="13.85546875" style="193" customWidth="1"/>
    <col min="12536" max="12777" width="9.140625" style="193"/>
    <col min="12778" max="12778" width="10.85546875" style="193" customWidth="1"/>
    <col min="12779" max="12779" width="25.7109375" style="193" customWidth="1"/>
    <col min="12780" max="12780" width="12.7109375" style="193" customWidth="1"/>
    <col min="12781" max="12781" width="14.28515625" style="193" customWidth="1"/>
    <col min="12782" max="12782" width="13.7109375" style="193" customWidth="1"/>
    <col min="12783" max="12783" width="15.42578125" style="193" customWidth="1"/>
    <col min="12784" max="12784" width="13.140625" style="193" customWidth="1"/>
    <col min="12785" max="12785" width="12.5703125" style="193" customWidth="1"/>
    <col min="12786" max="12786" width="14" style="193" customWidth="1"/>
    <col min="12787" max="12791" width="13.85546875" style="193" customWidth="1"/>
    <col min="12792" max="13033" width="9.140625" style="193"/>
    <col min="13034" max="13034" width="10.85546875" style="193" customWidth="1"/>
    <col min="13035" max="13035" width="25.7109375" style="193" customWidth="1"/>
    <col min="13036" max="13036" width="12.7109375" style="193" customWidth="1"/>
    <col min="13037" max="13037" width="14.28515625" style="193" customWidth="1"/>
    <col min="13038" max="13038" width="13.7109375" style="193" customWidth="1"/>
    <col min="13039" max="13039" width="15.42578125" style="193" customWidth="1"/>
    <col min="13040" max="13040" width="13.140625" style="193" customWidth="1"/>
    <col min="13041" max="13041" width="12.5703125" style="193" customWidth="1"/>
    <col min="13042" max="13042" width="14" style="193" customWidth="1"/>
    <col min="13043" max="13047" width="13.85546875" style="193" customWidth="1"/>
    <col min="13048" max="13289" width="9.140625" style="193"/>
    <col min="13290" max="13290" width="10.85546875" style="193" customWidth="1"/>
    <col min="13291" max="13291" width="25.7109375" style="193" customWidth="1"/>
    <col min="13292" max="13292" width="12.7109375" style="193" customWidth="1"/>
    <col min="13293" max="13293" width="14.28515625" style="193" customWidth="1"/>
    <col min="13294" max="13294" width="13.7109375" style="193" customWidth="1"/>
    <col min="13295" max="13295" width="15.42578125" style="193" customWidth="1"/>
    <col min="13296" max="13296" width="13.140625" style="193" customWidth="1"/>
    <col min="13297" max="13297" width="12.5703125" style="193" customWidth="1"/>
    <col min="13298" max="13298" width="14" style="193" customWidth="1"/>
    <col min="13299" max="13303" width="13.85546875" style="193" customWidth="1"/>
    <col min="13304" max="13545" width="9.140625" style="193"/>
    <col min="13546" max="13546" width="10.85546875" style="193" customWidth="1"/>
    <col min="13547" max="13547" width="25.7109375" style="193" customWidth="1"/>
    <col min="13548" max="13548" width="12.7109375" style="193" customWidth="1"/>
    <col min="13549" max="13549" width="14.28515625" style="193" customWidth="1"/>
    <col min="13550" max="13550" width="13.7109375" style="193" customWidth="1"/>
    <col min="13551" max="13551" width="15.42578125" style="193" customWidth="1"/>
    <col min="13552" max="13552" width="13.140625" style="193" customWidth="1"/>
    <col min="13553" max="13553" width="12.5703125" style="193" customWidth="1"/>
    <col min="13554" max="13554" width="14" style="193" customWidth="1"/>
    <col min="13555" max="13559" width="13.85546875" style="193" customWidth="1"/>
    <col min="13560" max="13801" width="9.140625" style="193"/>
    <col min="13802" max="13802" width="10.85546875" style="193" customWidth="1"/>
    <col min="13803" max="13803" width="25.7109375" style="193" customWidth="1"/>
    <col min="13804" max="13804" width="12.7109375" style="193" customWidth="1"/>
    <col min="13805" max="13805" width="14.28515625" style="193" customWidth="1"/>
    <col min="13806" max="13806" width="13.7109375" style="193" customWidth="1"/>
    <col min="13807" max="13807" width="15.42578125" style="193" customWidth="1"/>
    <col min="13808" max="13808" width="13.140625" style="193" customWidth="1"/>
    <col min="13809" max="13809" width="12.5703125" style="193" customWidth="1"/>
    <col min="13810" max="13810" width="14" style="193" customWidth="1"/>
    <col min="13811" max="13815" width="13.85546875" style="193" customWidth="1"/>
    <col min="13816" max="14057" width="9.140625" style="193"/>
    <col min="14058" max="14058" width="10.85546875" style="193" customWidth="1"/>
    <col min="14059" max="14059" width="25.7109375" style="193" customWidth="1"/>
    <col min="14060" max="14060" width="12.7109375" style="193" customWidth="1"/>
    <col min="14061" max="14061" width="14.28515625" style="193" customWidth="1"/>
    <col min="14062" max="14062" width="13.7109375" style="193" customWidth="1"/>
    <col min="14063" max="14063" width="15.42578125" style="193" customWidth="1"/>
    <col min="14064" max="14064" width="13.140625" style="193" customWidth="1"/>
    <col min="14065" max="14065" width="12.5703125" style="193" customWidth="1"/>
    <col min="14066" max="14066" width="14" style="193" customWidth="1"/>
    <col min="14067" max="14071" width="13.85546875" style="193" customWidth="1"/>
    <col min="14072" max="14313" width="9.140625" style="193"/>
    <col min="14314" max="14314" width="10.85546875" style="193" customWidth="1"/>
    <col min="14315" max="14315" width="25.7109375" style="193" customWidth="1"/>
    <col min="14316" max="14316" width="12.7109375" style="193" customWidth="1"/>
    <col min="14317" max="14317" width="14.28515625" style="193" customWidth="1"/>
    <col min="14318" max="14318" width="13.7109375" style="193" customWidth="1"/>
    <col min="14319" max="14319" width="15.42578125" style="193" customWidth="1"/>
    <col min="14320" max="14320" width="13.140625" style="193" customWidth="1"/>
    <col min="14321" max="14321" width="12.5703125" style="193" customWidth="1"/>
    <col min="14322" max="14322" width="14" style="193" customWidth="1"/>
    <col min="14323" max="14327" width="13.85546875" style="193" customWidth="1"/>
    <col min="14328" max="14569" width="9.140625" style="193"/>
    <col min="14570" max="14570" width="10.85546875" style="193" customWidth="1"/>
    <col min="14571" max="14571" width="25.7109375" style="193" customWidth="1"/>
    <col min="14572" max="14572" width="12.7109375" style="193" customWidth="1"/>
    <col min="14573" max="14573" width="14.28515625" style="193" customWidth="1"/>
    <col min="14574" max="14574" width="13.7109375" style="193" customWidth="1"/>
    <col min="14575" max="14575" width="15.42578125" style="193" customWidth="1"/>
    <col min="14576" max="14576" width="13.140625" style="193" customWidth="1"/>
    <col min="14577" max="14577" width="12.5703125" style="193" customWidth="1"/>
    <col min="14578" max="14578" width="14" style="193" customWidth="1"/>
    <col min="14579" max="14583" width="13.85546875" style="193" customWidth="1"/>
    <col min="14584" max="14825" width="9.140625" style="193"/>
    <col min="14826" max="14826" width="10.85546875" style="193" customWidth="1"/>
    <col min="14827" max="14827" width="25.7109375" style="193" customWidth="1"/>
    <col min="14828" max="14828" width="12.7109375" style="193" customWidth="1"/>
    <col min="14829" max="14829" width="14.28515625" style="193" customWidth="1"/>
    <col min="14830" max="14830" width="13.7109375" style="193" customWidth="1"/>
    <col min="14831" max="14831" width="15.42578125" style="193" customWidth="1"/>
    <col min="14832" max="14832" width="13.140625" style="193" customWidth="1"/>
    <col min="14833" max="14833" width="12.5703125" style="193" customWidth="1"/>
    <col min="14834" max="14834" width="14" style="193" customWidth="1"/>
    <col min="14835" max="14839" width="13.85546875" style="193" customWidth="1"/>
    <col min="14840" max="15081" width="9.140625" style="193"/>
    <col min="15082" max="15082" width="10.85546875" style="193" customWidth="1"/>
    <col min="15083" max="15083" width="25.7109375" style="193" customWidth="1"/>
    <col min="15084" max="15084" width="12.7109375" style="193" customWidth="1"/>
    <col min="15085" max="15085" width="14.28515625" style="193" customWidth="1"/>
    <col min="15086" max="15086" width="13.7109375" style="193" customWidth="1"/>
    <col min="15087" max="15087" width="15.42578125" style="193" customWidth="1"/>
    <col min="15088" max="15088" width="13.140625" style="193" customWidth="1"/>
    <col min="15089" max="15089" width="12.5703125" style="193" customWidth="1"/>
    <col min="15090" max="15090" width="14" style="193" customWidth="1"/>
    <col min="15091" max="15095" width="13.85546875" style="193" customWidth="1"/>
    <col min="15096" max="15337" width="9.140625" style="193"/>
    <col min="15338" max="15338" width="10.85546875" style="193" customWidth="1"/>
    <col min="15339" max="15339" width="25.7109375" style="193" customWidth="1"/>
    <col min="15340" max="15340" width="12.7109375" style="193" customWidth="1"/>
    <col min="15341" max="15341" width="14.28515625" style="193" customWidth="1"/>
    <col min="15342" max="15342" width="13.7109375" style="193" customWidth="1"/>
    <col min="15343" max="15343" width="15.42578125" style="193" customWidth="1"/>
    <col min="15344" max="15344" width="13.140625" style="193" customWidth="1"/>
    <col min="15345" max="15345" width="12.5703125" style="193" customWidth="1"/>
    <col min="15346" max="15346" width="14" style="193" customWidth="1"/>
    <col min="15347" max="15351" width="13.85546875" style="193" customWidth="1"/>
    <col min="15352" max="15593" width="9.140625" style="193"/>
    <col min="15594" max="15594" width="10.85546875" style="193" customWidth="1"/>
    <col min="15595" max="15595" width="25.7109375" style="193" customWidth="1"/>
    <col min="15596" max="15596" width="12.7109375" style="193" customWidth="1"/>
    <col min="15597" max="15597" width="14.28515625" style="193" customWidth="1"/>
    <col min="15598" max="15598" width="13.7109375" style="193" customWidth="1"/>
    <col min="15599" max="15599" width="15.42578125" style="193" customWidth="1"/>
    <col min="15600" max="15600" width="13.140625" style="193" customWidth="1"/>
    <col min="15601" max="15601" width="12.5703125" style="193" customWidth="1"/>
    <col min="15602" max="15602" width="14" style="193" customWidth="1"/>
    <col min="15603" max="15607" width="13.85546875" style="193" customWidth="1"/>
    <col min="15608" max="15849" width="9.140625" style="193"/>
    <col min="15850" max="15850" width="10.85546875" style="193" customWidth="1"/>
    <col min="15851" max="15851" width="25.7109375" style="193" customWidth="1"/>
    <col min="15852" max="15852" width="12.7109375" style="193" customWidth="1"/>
    <col min="15853" max="15853" width="14.28515625" style="193" customWidth="1"/>
    <col min="15854" max="15854" width="13.7109375" style="193" customWidth="1"/>
    <col min="15855" max="15855" width="15.42578125" style="193" customWidth="1"/>
    <col min="15856" max="15856" width="13.140625" style="193" customWidth="1"/>
    <col min="15857" max="15857" width="12.5703125" style="193" customWidth="1"/>
    <col min="15858" max="15858" width="14" style="193" customWidth="1"/>
    <col min="15859" max="15863" width="13.85546875" style="193" customWidth="1"/>
    <col min="15864" max="16105" width="9.140625" style="193"/>
    <col min="16106" max="16106" width="10.85546875" style="193" customWidth="1"/>
    <col min="16107" max="16107" width="25.7109375" style="193" customWidth="1"/>
    <col min="16108" max="16108" width="12.7109375" style="193" customWidth="1"/>
    <col min="16109" max="16109" width="14.28515625" style="193" customWidth="1"/>
    <col min="16110" max="16110" width="13.7109375" style="193" customWidth="1"/>
    <col min="16111" max="16111" width="15.42578125" style="193" customWidth="1"/>
    <col min="16112" max="16112" width="13.140625" style="193" customWidth="1"/>
    <col min="16113" max="16113" width="12.5703125" style="193" customWidth="1"/>
    <col min="16114" max="16114" width="14" style="193" customWidth="1"/>
    <col min="16115" max="16119" width="13.85546875" style="193" customWidth="1"/>
    <col min="16120" max="16378" width="9.140625" style="193"/>
    <col min="16379" max="16384" width="9.140625" style="193" customWidth="1"/>
  </cols>
  <sheetData>
    <row r="1" spans="1:14" ht="26.25">
      <c r="A1" s="775" t="s">
        <v>245</v>
      </c>
      <c r="B1" s="775"/>
      <c r="C1" s="775"/>
      <c r="D1" s="775"/>
      <c r="E1" s="775"/>
      <c r="F1" s="775"/>
      <c r="G1" s="775"/>
      <c r="H1" s="775"/>
      <c r="I1" s="775"/>
      <c r="J1" s="775"/>
      <c r="K1" s="775"/>
      <c r="L1" s="775"/>
      <c r="M1" s="775"/>
      <c r="N1" s="775"/>
    </row>
    <row r="2" spans="1:14" ht="31.5" customHeight="1">
      <c r="A2" s="841" t="s">
        <v>427</v>
      </c>
      <c r="B2" s="841"/>
      <c r="C2" s="841"/>
      <c r="D2" s="841"/>
      <c r="E2" s="841"/>
      <c r="F2" s="841"/>
      <c r="G2" s="841"/>
      <c r="H2" s="841"/>
      <c r="I2" s="841"/>
      <c r="J2" s="841"/>
      <c r="K2" s="841"/>
      <c r="L2" s="841"/>
      <c r="M2" s="841"/>
      <c r="N2" s="841"/>
    </row>
    <row r="3" spans="1:14" ht="27.75" customHeight="1">
      <c r="A3" s="776" t="s">
        <v>420</v>
      </c>
      <c r="B3" s="776"/>
      <c r="C3" s="776"/>
      <c r="D3" s="776"/>
      <c r="E3" s="776"/>
      <c r="F3" s="776"/>
      <c r="G3" s="776"/>
      <c r="H3" s="776"/>
      <c r="I3" s="776"/>
      <c r="J3" s="776"/>
      <c r="K3" s="776"/>
      <c r="L3" s="776"/>
      <c r="M3" s="776"/>
      <c r="N3" s="776"/>
    </row>
    <row r="4" spans="1:14" ht="22.5" customHeight="1"/>
    <row r="5" spans="1:14" ht="74.25" customHeight="1">
      <c r="A5" s="850" t="str">
        <f>'Sch-10(2 of 3)'!A5:G5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850"/>
      <c r="C5" s="850"/>
      <c r="D5" s="850"/>
      <c r="E5" s="850"/>
      <c r="F5" s="850"/>
      <c r="G5" s="850"/>
      <c r="H5" s="850"/>
      <c r="I5" s="850"/>
      <c r="J5" s="850"/>
      <c r="K5" s="850"/>
      <c r="L5" s="850"/>
      <c r="M5" s="850"/>
      <c r="N5" s="850"/>
    </row>
    <row r="6" spans="1:14" ht="27" customHeight="1">
      <c r="A6" s="697" t="str">
        <f>'Sch-10(2 of 3)'!A4:G4</f>
        <v xml:space="preserve">  Bid Enquiry No: KPTCL/CEE/TR(O)Z/TKR/ SEE(O)/ AEE-4/2025-26/Bid Enq-0092 Dated: 06.01.2026</v>
      </c>
      <c r="B6" s="697"/>
      <c r="C6" s="697"/>
      <c r="D6" s="697"/>
      <c r="E6" s="697"/>
      <c r="F6" s="697"/>
      <c r="G6" s="697"/>
      <c r="H6" s="697"/>
      <c r="I6" s="697"/>
      <c r="J6" s="697"/>
      <c r="K6" s="697"/>
      <c r="L6" s="697"/>
      <c r="M6" s="697"/>
      <c r="N6" s="697"/>
    </row>
    <row r="7" spans="1:14">
      <c r="A7" s="334"/>
      <c r="B7" s="334"/>
      <c r="C7" s="334"/>
      <c r="D7" s="334"/>
      <c r="E7" s="334"/>
      <c r="F7" s="334"/>
      <c r="G7" s="334"/>
      <c r="H7" s="334"/>
      <c r="I7" s="334"/>
      <c r="J7" s="334"/>
      <c r="K7" s="334"/>
      <c r="L7" s="334"/>
      <c r="M7" s="334"/>
      <c r="N7" s="334"/>
    </row>
    <row r="8" spans="1:14" ht="18.75" thickBot="1">
      <c r="A8" s="276" t="s">
        <v>260</v>
      </c>
      <c r="B8" s="276"/>
      <c r="C8" s="276"/>
      <c r="D8" s="276"/>
      <c r="E8" s="276"/>
      <c r="F8" s="276"/>
      <c r="G8" s="276"/>
      <c r="H8" s="276"/>
      <c r="I8" s="276"/>
      <c r="J8" s="276"/>
      <c r="K8" s="276"/>
      <c r="L8" s="276"/>
      <c r="M8" s="276"/>
      <c r="N8" s="276"/>
    </row>
    <row r="9" spans="1:14" ht="117" customHeight="1" thickBot="1">
      <c r="A9" s="848"/>
      <c r="B9" s="849"/>
      <c r="C9" s="276"/>
      <c r="D9" s="276"/>
      <c r="E9" s="276"/>
      <c r="F9" s="276"/>
      <c r="G9" s="276"/>
      <c r="H9" s="276"/>
      <c r="I9" s="276"/>
      <c r="J9" s="276"/>
      <c r="K9" s="276"/>
      <c r="L9" s="276"/>
      <c r="M9" s="276"/>
      <c r="N9" s="276"/>
    </row>
    <row r="10" spans="1:14">
      <c r="A10" s="276"/>
      <c r="B10" s="276"/>
      <c r="C10" s="276"/>
      <c r="D10" s="276"/>
      <c r="E10" s="276"/>
      <c r="F10" s="276"/>
      <c r="G10" s="276"/>
      <c r="H10" s="276"/>
      <c r="I10" s="276"/>
      <c r="J10" s="276"/>
      <c r="K10" s="276"/>
      <c r="L10" s="276"/>
      <c r="M10" s="276"/>
      <c r="N10" s="276"/>
    </row>
    <row r="11" spans="1:14" s="278" customFormat="1" ht="51.75" customHeight="1">
      <c r="A11" s="843" t="s">
        <v>428</v>
      </c>
      <c r="B11" s="843"/>
      <c r="C11" s="844"/>
      <c r="D11" s="844"/>
      <c r="E11" s="844"/>
      <c r="F11" s="844"/>
      <c r="G11" s="844"/>
      <c r="H11" s="844"/>
      <c r="I11" s="844"/>
      <c r="J11" s="844"/>
      <c r="K11" s="844"/>
      <c r="L11" s="844"/>
      <c r="M11" s="844"/>
      <c r="N11" s="844"/>
    </row>
    <row r="12" spans="1:14" s="222" customFormat="1" ht="30.75" customHeight="1">
      <c r="A12" s="845" t="s">
        <v>164</v>
      </c>
      <c r="B12" s="845" t="s">
        <v>429</v>
      </c>
      <c r="C12" s="847" t="s">
        <v>430</v>
      </c>
      <c r="D12" s="847"/>
      <c r="E12" s="847"/>
      <c r="F12" s="847"/>
      <c r="G12" s="847"/>
      <c r="H12" s="847"/>
      <c r="I12" s="847"/>
      <c r="J12" s="847"/>
      <c r="K12" s="847"/>
      <c r="L12" s="847"/>
      <c r="M12" s="847"/>
      <c r="N12" s="847"/>
    </row>
    <row r="13" spans="1:14" s="333" customFormat="1">
      <c r="A13" s="846"/>
      <c r="B13" s="846"/>
      <c r="C13" s="345">
        <v>1</v>
      </c>
      <c r="D13" s="345">
        <v>2</v>
      </c>
      <c r="E13" s="345">
        <v>3</v>
      </c>
      <c r="F13" s="345">
        <v>4</v>
      </c>
      <c r="G13" s="345">
        <v>5</v>
      </c>
      <c r="H13" s="345">
        <v>6</v>
      </c>
      <c r="I13" s="345">
        <v>7</v>
      </c>
      <c r="J13" s="345">
        <v>8</v>
      </c>
      <c r="K13" s="345">
        <v>9</v>
      </c>
      <c r="L13" s="345">
        <v>10</v>
      </c>
      <c r="M13" s="345">
        <v>11</v>
      </c>
      <c r="N13" s="345">
        <v>12</v>
      </c>
    </row>
    <row r="14" spans="1:14" ht="52.5" customHeight="1">
      <c r="A14" s="345">
        <v>1</v>
      </c>
      <c r="B14" s="346" t="s">
        <v>431</v>
      </c>
      <c r="C14" s="347"/>
      <c r="D14" s="347"/>
      <c r="E14" s="347"/>
      <c r="F14" s="347"/>
      <c r="G14" s="347"/>
      <c r="H14" s="347"/>
      <c r="I14" s="347"/>
      <c r="J14" s="347"/>
      <c r="K14" s="347"/>
      <c r="L14" s="347"/>
      <c r="M14" s="347"/>
      <c r="N14" s="347"/>
    </row>
    <row r="15" spans="1:14" ht="52.5" customHeight="1">
      <c r="A15" s="345">
        <v>2</v>
      </c>
      <c r="B15" s="346" t="s">
        <v>432</v>
      </c>
      <c r="C15" s="347"/>
      <c r="D15" s="347"/>
      <c r="E15" s="347"/>
      <c r="F15" s="347"/>
      <c r="G15" s="347"/>
      <c r="H15" s="347"/>
      <c r="I15" s="347"/>
      <c r="J15" s="347"/>
      <c r="K15" s="347"/>
      <c r="L15" s="347"/>
      <c r="M15" s="347"/>
      <c r="N15" s="347"/>
    </row>
    <row r="16" spans="1:14" ht="52.5" customHeight="1">
      <c r="A16" s="345">
        <v>3</v>
      </c>
      <c r="B16" s="346" t="s">
        <v>433</v>
      </c>
      <c r="C16" s="347"/>
      <c r="D16" s="347"/>
      <c r="E16" s="347"/>
      <c r="F16" s="347"/>
      <c r="G16" s="347"/>
      <c r="H16" s="347"/>
      <c r="I16" s="347"/>
      <c r="J16" s="347"/>
      <c r="K16" s="347"/>
      <c r="L16" s="347"/>
      <c r="M16" s="347"/>
      <c r="N16" s="347"/>
    </row>
    <row r="17" spans="1:14" ht="52.5" customHeight="1">
      <c r="A17" s="345">
        <v>4</v>
      </c>
      <c r="B17" s="346" t="s">
        <v>434</v>
      </c>
      <c r="C17" s="347"/>
      <c r="D17" s="347"/>
      <c r="E17" s="347"/>
      <c r="F17" s="347"/>
      <c r="G17" s="347"/>
      <c r="H17" s="347"/>
      <c r="I17" s="347"/>
      <c r="J17" s="347"/>
      <c r="K17" s="347"/>
      <c r="L17" s="347"/>
      <c r="M17" s="347"/>
      <c r="N17" s="347"/>
    </row>
    <row r="18" spans="1:14" ht="52.5" customHeight="1">
      <c r="A18" s="345">
        <v>5</v>
      </c>
      <c r="B18" s="346" t="s">
        <v>435</v>
      </c>
      <c r="C18" s="347"/>
      <c r="D18" s="347"/>
      <c r="E18" s="347"/>
      <c r="F18" s="347"/>
      <c r="G18" s="347"/>
      <c r="H18" s="347"/>
      <c r="I18" s="347"/>
      <c r="J18" s="347"/>
      <c r="K18" s="347"/>
      <c r="L18" s="347"/>
      <c r="M18" s="347"/>
      <c r="N18" s="347"/>
    </row>
    <row r="19" spans="1:14" ht="52.5" customHeight="1">
      <c r="A19" s="345">
        <v>6</v>
      </c>
      <c r="B19" s="346" t="s">
        <v>436</v>
      </c>
      <c r="C19" s="347"/>
      <c r="D19" s="347"/>
      <c r="E19" s="347"/>
      <c r="F19" s="347"/>
      <c r="G19" s="347"/>
      <c r="H19" s="347"/>
      <c r="I19" s="347"/>
      <c r="J19" s="347"/>
      <c r="K19" s="347"/>
      <c r="L19" s="347"/>
      <c r="M19" s="347"/>
      <c r="N19" s="347"/>
    </row>
    <row r="23" spans="1:14" ht="18.75" thickBot="1"/>
    <row r="24" spans="1:14" ht="64.150000000000006" customHeight="1" thickBot="1">
      <c r="A24" s="338" t="s">
        <v>94</v>
      </c>
      <c r="B24" s="348"/>
      <c r="D24" s="338" t="s">
        <v>110</v>
      </c>
      <c r="E24" s="771"/>
      <c r="F24" s="771"/>
      <c r="G24" s="771"/>
      <c r="H24" s="771"/>
      <c r="I24" s="771"/>
      <c r="J24" s="771"/>
      <c r="K24" s="771"/>
      <c r="L24" s="771"/>
      <c r="M24" s="771"/>
      <c r="N24" s="771"/>
    </row>
    <row r="25" spans="1:14" ht="78" customHeight="1" thickBot="1">
      <c r="A25" s="338" t="s">
        <v>96</v>
      </c>
      <c r="B25" s="348"/>
      <c r="D25" s="338" t="s">
        <v>111</v>
      </c>
      <c r="E25" s="771"/>
      <c r="F25" s="771"/>
      <c r="G25" s="771"/>
      <c r="H25" s="771"/>
      <c r="I25" s="771"/>
      <c r="J25" s="771"/>
      <c r="K25" s="771"/>
      <c r="L25" s="771"/>
      <c r="M25" s="771"/>
      <c r="N25" s="771"/>
    </row>
    <row r="26" spans="1:14" ht="85.5" customHeight="1">
      <c r="D26" s="349" t="s">
        <v>250</v>
      </c>
      <c r="E26" s="771"/>
      <c r="F26" s="771"/>
      <c r="G26" s="771"/>
      <c r="H26" s="771"/>
      <c r="I26" s="771"/>
      <c r="J26" s="771"/>
      <c r="K26" s="771"/>
      <c r="L26" s="771"/>
      <c r="M26" s="771"/>
      <c r="N26" s="771"/>
    </row>
  </sheetData>
  <mergeCells count="13">
    <mergeCell ref="A9:B9"/>
    <mergeCell ref="A1:N1"/>
    <mergeCell ref="A2:N2"/>
    <mergeCell ref="A3:N3"/>
    <mergeCell ref="A5:N5"/>
    <mergeCell ref="A6:N6"/>
    <mergeCell ref="E26:N26"/>
    <mergeCell ref="A11:N11"/>
    <mergeCell ref="A12:A13"/>
    <mergeCell ref="B12:B13"/>
    <mergeCell ref="C12:N12"/>
    <mergeCell ref="E24:N24"/>
    <mergeCell ref="E25:N25"/>
  </mergeCells>
  <pageMargins left="0.7" right="0.7" top="0.75" bottom="0.75" header="0.3" footer="0.3"/>
  <pageSetup paperSize="9" scale="58"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54"/>
  <sheetViews>
    <sheetView view="pageBreakPreview" zoomScale="60" zoomScaleNormal="100" workbookViewId="0">
      <selection activeCell="A11" sqref="A11:B11"/>
    </sheetView>
  </sheetViews>
  <sheetFormatPr defaultRowHeight="15.75"/>
  <cols>
    <col min="1" max="1" width="11.85546875" style="364" customWidth="1"/>
    <col min="2" max="2" width="83.85546875" style="365" customWidth="1"/>
    <col min="3" max="3" width="57" style="124" customWidth="1"/>
    <col min="4" max="4" width="49.28515625" style="124" customWidth="1"/>
    <col min="5" max="5" width="27" style="124" customWidth="1"/>
    <col min="6" max="6" width="21.42578125" style="124" customWidth="1"/>
    <col min="7" max="7" width="28.85546875" style="352" customWidth="1"/>
    <col min="8" max="8" width="24.85546875" style="124" customWidth="1"/>
    <col min="9" max="9" width="20.140625" style="124" customWidth="1"/>
    <col min="10" max="256" width="9.140625" style="124"/>
    <col min="257" max="257" width="11.85546875" style="124" customWidth="1"/>
    <col min="258" max="259" width="38.140625" style="124" customWidth="1"/>
    <col min="260" max="260" width="43.5703125" style="124" customWidth="1"/>
    <col min="261" max="261" width="27" style="124" customWidth="1"/>
    <col min="262" max="262" width="21.42578125" style="124" customWidth="1"/>
    <col min="263" max="263" width="28.85546875" style="124" customWidth="1"/>
    <col min="264" max="264" width="24.85546875" style="124" customWidth="1"/>
    <col min="265" max="265" width="20.140625" style="124" customWidth="1"/>
    <col min="266" max="512" width="9.140625" style="124"/>
    <col min="513" max="513" width="11.85546875" style="124" customWidth="1"/>
    <col min="514" max="515" width="38.140625" style="124" customWidth="1"/>
    <col min="516" max="516" width="43.5703125" style="124" customWidth="1"/>
    <col min="517" max="517" width="27" style="124" customWidth="1"/>
    <col min="518" max="518" width="21.42578125" style="124" customWidth="1"/>
    <col min="519" max="519" width="28.85546875" style="124" customWidth="1"/>
    <col min="520" max="520" width="24.85546875" style="124" customWidth="1"/>
    <col min="521" max="521" width="20.140625" style="124" customWidth="1"/>
    <col min="522" max="768" width="9.140625" style="124"/>
    <col min="769" max="769" width="11.85546875" style="124" customWidth="1"/>
    <col min="770" max="771" width="38.140625" style="124" customWidth="1"/>
    <col min="772" max="772" width="43.5703125" style="124" customWidth="1"/>
    <col min="773" max="773" width="27" style="124" customWidth="1"/>
    <col min="774" max="774" width="21.42578125" style="124" customWidth="1"/>
    <col min="775" max="775" width="28.85546875" style="124" customWidth="1"/>
    <col min="776" max="776" width="24.85546875" style="124" customWidth="1"/>
    <col min="777" max="777" width="20.140625" style="124" customWidth="1"/>
    <col min="778" max="1024" width="9.140625" style="124"/>
    <col min="1025" max="1025" width="11.85546875" style="124" customWidth="1"/>
    <col min="1026" max="1027" width="38.140625" style="124" customWidth="1"/>
    <col min="1028" max="1028" width="43.5703125" style="124" customWidth="1"/>
    <col min="1029" max="1029" width="27" style="124" customWidth="1"/>
    <col min="1030" max="1030" width="21.42578125" style="124" customWidth="1"/>
    <col min="1031" max="1031" width="28.85546875" style="124" customWidth="1"/>
    <col min="1032" max="1032" width="24.85546875" style="124" customWidth="1"/>
    <col min="1033" max="1033" width="20.140625" style="124" customWidth="1"/>
    <col min="1034" max="1280" width="9.140625" style="124"/>
    <col min="1281" max="1281" width="11.85546875" style="124" customWidth="1"/>
    <col min="1282" max="1283" width="38.140625" style="124" customWidth="1"/>
    <col min="1284" max="1284" width="43.5703125" style="124" customWidth="1"/>
    <col min="1285" max="1285" width="27" style="124" customWidth="1"/>
    <col min="1286" max="1286" width="21.42578125" style="124" customWidth="1"/>
    <col min="1287" max="1287" width="28.85546875" style="124" customWidth="1"/>
    <col min="1288" max="1288" width="24.85546875" style="124" customWidth="1"/>
    <col min="1289" max="1289" width="20.140625" style="124" customWidth="1"/>
    <col min="1290" max="1536" width="9.140625" style="124"/>
    <col min="1537" max="1537" width="11.85546875" style="124" customWidth="1"/>
    <col min="1538" max="1539" width="38.140625" style="124" customWidth="1"/>
    <col min="1540" max="1540" width="43.5703125" style="124" customWidth="1"/>
    <col min="1541" max="1541" width="27" style="124" customWidth="1"/>
    <col min="1542" max="1542" width="21.42578125" style="124" customWidth="1"/>
    <col min="1543" max="1543" width="28.85546875" style="124" customWidth="1"/>
    <col min="1544" max="1544" width="24.85546875" style="124" customWidth="1"/>
    <col min="1545" max="1545" width="20.140625" style="124" customWidth="1"/>
    <col min="1546" max="1792" width="9.140625" style="124"/>
    <col min="1793" max="1793" width="11.85546875" style="124" customWidth="1"/>
    <col min="1794" max="1795" width="38.140625" style="124" customWidth="1"/>
    <col min="1796" max="1796" width="43.5703125" style="124" customWidth="1"/>
    <col min="1797" max="1797" width="27" style="124" customWidth="1"/>
    <col min="1798" max="1798" width="21.42578125" style="124" customWidth="1"/>
    <col min="1799" max="1799" width="28.85546875" style="124" customWidth="1"/>
    <col min="1800" max="1800" width="24.85546875" style="124" customWidth="1"/>
    <col min="1801" max="1801" width="20.140625" style="124" customWidth="1"/>
    <col min="1802" max="2048" width="9.140625" style="124"/>
    <col min="2049" max="2049" width="11.85546875" style="124" customWidth="1"/>
    <col min="2050" max="2051" width="38.140625" style="124" customWidth="1"/>
    <col min="2052" max="2052" width="43.5703125" style="124" customWidth="1"/>
    <col min="2053" max="2053" width="27" style="124" customWidth="1"/>
    <col min="2054" max="2054" width="21.42578125" style="124" customWidth="1"/>
    <col min="2055" max="2055" width="28.85546875" style="124" customWidth="1"/>
    <col min="2056" max="2056" width="24.85546875" style="124" customWidth="1"/>
    <col min="2057" max="2057" width="20.140625" style="124" customWidth="1"/>
    <col min="2058" max="2304" width="9.140625" style="124"/>
    <col min="2305" max="2305" width="11.85546875" style="124" customWidth="1"/>
    <col min="2306" max="2307" width="38.140625" style="124" customWidth="1"/>
    <col min="2308" max="2308" width="43.5703125" style="124" customWidth="1"/>
    <col min="2309" max="2309" width="27" style="124" customWidth="1"/>
    <col min="2310" max="2310" width="21.42578125" style="124" customWidth="1"/>
    <col min="2311" max="2311" width="28.85546875" style="124" customWidth="1"/>
    <col min="2312" max="2312" width="24.85546875" style="124" customWidth="1"/>
    <col min="2313" max="2313" width="20.140625" style="124" customWidth="1"/>
    <col min="2314" max="2560" width="9.140625" style="124"/>
    <col min="2561" max="2561" width="11.85546875" style="124" customWidth="1"/>
    <col min="2562" max="2563" width="38.140625" style="124" customWidth="1"/>
    <col min="2564" max="2564" width="43.5703125" style="124" customWidth="1"/>
    <col min="2565" max="2565" width="27" style="124" customWidth="1"/>
    <col min="2566" max="2566" width="21.42578125" style="124" customWidth="1"/>
    <col min="2567" max="2567" width="28.85546875" style="124" customWidth="1"/>
    <col min="2568" max="2568" width="24.85546875" style="124" customWidth="1"/>
    <col min="2569" max="2569" width="20.140625" style="124" customWidth="1"/>
    <col min="2570" max="2816" width="9.140625" style="124"/>
    <col min="2817" max="2817" width="11.85546875" style="124" customWidth="1"/>
    <col min="2818" max="2819" width="38.140625" style="124" customWidth="1"/>
    <col min="2820" max="2820" width="43.5703125" style="124" customWidth="1"/>
    <col min="2821" max="2821" width="27" style="124" customWidth="1"/>
    <col min="2822" max="2822" width="21.42578125" style="124" customWidth="1"/>
    <col min="2823" max="2823" width="28.85546875" style="124" customWidth="1"/>
    <col min="2824" max="2824" width="24.85546875" style="124" customWidth="1"/>
    <col min="2825" max="2825" width="20.140625" style="124" customWidth="1"/>
    <col min="2826" max="3072" width="9.140625" style="124"/>
    <col min="3073" max="3073" width="11.85546875" style="124" customWidth="1"/>
    <col min="3074" max="3075" width="38.140625" style="124" customWidth="1"/>
    <col min="3076" max="3076" width="43.5703125" style="124" customWidth="1"/>
    <col min="3077" max="3077" width="27" style="124" customWidth="1"/>
    <col min="3078" max="3078" width="21.42578125" style="124" customWidth="1"/>
    <col min="3079" max="3079" width="28.85546875" style="124" customWidth="1"/>
    <col min="3080" max="3080" width="24.85546875" style="124" customWidth="1"/>
    <col min="3081" max="3081" width="20.140625" style="124" customWidth="1"/>
    <col min="3082" max="3328" width="9.140625" style="124"/>
    <col min="3329" max="3329" width="11.85546875" style="124" customWidth="1"/>
    <col min="3330" max="3331" width="38.140625" style="124" customWidth="1"/>
    <col min="3332" max="3332" width="43.5703125" style="124" customWidth="1"/>
    <col min="3333" max="3333" width="27" style="124" customWidth="1"/>
    <col min="3334" max="3334" width="21.42578125" style="124" customWidth="1"/>
    <col min="3335" max="3335" width="28.85546875" style="124" customWidth="1"/>
    <col min="3336" max="3336" width="24.85546875" style="124" customWidth="1"/>
    <col min="3337" max="3337" width="20.140625" style="124" customWidth="1"/>
    <col min="3338" max="3584" width="9.140625" style="124"/>
    <col min="3585" max="3585" width="11.85546875" style="124" customWidth="1"/>
    <col min="3586" max="3587" width="38.140625" style="124" customWidth="1"/>
    <col min="3588" max="3588" width="43.5703125" style="124" customWidth="1"/>
    <col min="3589" max="3589" width="27" style="124" customWidth="1"/>
    <col min="3590" max="3590" width="21.42578125" style="124" customWidth="1"/>
    <col min="3591" max="3591" width="28.85546875" style="124" customWidth="1"/>
    <col min="3592" max="3592" width="24.85546875" style="124" customWidth="1"/>
    <col min="3593" max="3593" width="20.140625" style="124" customWidth="1"/>
    <col min="3594" max="3840" width="9.140625" style="124"/>
    <col min="3841" max="3841" width="11.85546875" style="124" customWidth="1"/>
    <col min="3842" max="3843" width="38.140625" style="124" customWidth="1"/>
    <col min="3844" max="3844" width="43.5703125" style="124" customWidth="1"/>
    <col min="3845" max="3845" width="27" style="124" customWidth="1"/>
    <col min="3846" max="3846" width="21.42578125" style="124" customWidth="1"/>
    <col min="3847" max="3847" width="28.85546875" style="124" customWidth="1"/>
    <col min="3848" max="3848" width="24.85546875" style="124" customWidth="1"/>
    <col min="3849" max="3849" width="20.140625" style="124" customWidth="1"/>
    <col min="3850" max="4096" width="9.140625" style="124"/>
    <col min="4097" max="4097" width="11.85546875" style="124" customWidth="1"/>
    <col min="4098" max="4099" width="38.140625" style="124" customWidth="1"/>
    <col min="4100" max="4100" width="43.5703125" style="124" customWidth="1"/>
    <col min="4101" max="4101" width="27" style="124" customWidth="1"/>
    <col min="4102" max="4102" width="21.42578125" style="124" customWidth="1"/>
    <col min="4103" max="4103" width="28.85546875" style="124" customWidth="1"/>
    <col min="4104" max="4104" width="24.85546875" style="124" customWidth="1"/>
    <col min="4105" max="4105" width="20.140625" style="124" customWidth="1"/>
    <col min="4106" max="4352" width="9.140625" style="124"/>
    <col min="4353" max="4353" width="11.85546875" style="124" customWidth="1"/>
    <col min="4354" max="4355" width="38.140625" style="124" customWidth="1"/>
    <col min="4356" max="4356" width="43.5703125" style="124" customWidth="1"/>
    <col min="4357" max="4357" width="27" style="124" customWidth="1"/>
    <col min="4358" max="4358" width="21.42578125" style="124" customWidth="1"/>
    <col min="4359" max="4359" width="28.85546875" style="124" customWidth="1"/>
    <col min="4360" max="4360" width="24.85546875" style="124" customWidth="1"/>
    <col min="4361" max="4361" width="20.140625" style="124" customWidth="1"/>
    <col min="4362" max="4608" width="9.140625" style="124"/>
    <col min="4609" max="4609" width="11.85546875" style="124" customWidth="1"/>
    <col min="4610" max="4611" width="38.140625" style="124" customWidth="1"/>
    <col min="4612" max="4612" width="43.5703125" style="124" customWidth="1"/>
    <col min="4613" max="4613" width="27" style="124" customWidth="1"/>
    <col min="4614" max="4614" width="21.42578125" style="124" customWidth="1"/>
    <col min="4615" max="4615" width="28.85546875" style="124" customWidth="1"/>
    <col min="4616" max="4616" width="24.85546875" style="124" customWidth="1"/>
    <col min="4617" max="4617" width="20.140625" style="124" customWidth="1"/>
    <col min="4618" max="4864" width="9.140625" style="124"/>
    <col min="4865" max="4865" width="11.85546875" style="124" customWidth="1"/>
    <col min="4866" max="4867" width="38.140625" style="124" customWidth="1"/>
    <col min="4868" max="4868" width="43.5703125" style="124" customWidth="1"/>
    <col min="4869" max="4869" width="27" style="124" customWidth="1"/>
    <col min="4870" max="4870" width="21.42578125" style="124" customWidth="1"/>
    <col min="4871" max="4871" width="28.85546875" style="124" customWidth="1"/>
    <col min="4872" max="4872" width="24.85546875" style="124" customWidth="1"/>
    <col min="4873" max="4873" width="20.140625" style="124" customWidth="1"/>
    <col min="4874" max="5120" width="9.140625" style="124"/>
    <col min="5121" max="5121" width="11.85546875" style="124" customWidth="1"/>
    <col min="5122" max="5123" width="38.140625" style="124" customWidth="1"/>
    <col min="5124" max="5124" width="43.5703125" style="124" customWidth="1"/>
    <col min="5125" max="5125" width="27" style="124" customWidth="1"/>
    <col min="5126" max="5126" width="21.42578125" style="124" customWidth="1"/>
    <col min="5127" max="5127" width="28.85546875" style="124" customWidth="1"/>
    <col min="5128" max="5128" width="24.85546875" style="124" customWidth="1"/>
    <col min="5129" max="5129" width="20.140625" style="124" customWidth="1"/>
    <col min="5130" max="5376" width="9.140625" style="124"/>
    <col min="5377" max="5377" width="11.85546875" style="124" customWidth="1"/>
    <col min="5378" max="5379" width="38.140625" style="124" customWidth="1"/>
    <col min="5380" max="5380" width="43.5703125" style="124" customWidth="1"/>
    <col min="5381" max="5381" width="27" style="124" customWidth="1"/>
    <col min="5382" max="5382" width="21.42578125" style="124" customWidth="1"/>
    <col min="5383" max="5383" width="28.85546875" style="124" customWidth="1"/>
    <col min="5384" max="5384" width="24.85546875" style="124" customWidth="1"/>
    <col min="5385" max="5385" width="20.140625" style="124" customWidth="1"/>
    <col min="5386" max="5632" width="9.140625" style="124"/>
    <col min="5633" max="5633" width="11.85546875" style="124" customWidth="1"/>
    <col min="5634" max="5635" width="38.140625" style="124" customWidth="1"/>
    <col min="5636" max="5636" width="43.5703125" style="124" customWidth="1"/>
    <col min="5637" max="5637" width="27" style="124" customWidth="1"/>
    <col min="5638" max="5638" width="21.42578125" style="124" customWidth="1"/>
    <col min="5639" max="5639" width="28.85546875" style="124" customWidth="1"/>
    <col min="5640" max="5640" width="24.85546875" style="124" customWidth="1"/>
    <col min="5641" max="5641" width="20.140625" style="124" customWidth="1"/>
    <col min="5642" max="5888" width="9.140625" style="124"/>
    <col min="5889" max="5889" width="11.85546875" style="124" customWidth="1"/>
    <col min="5890" max="5891" width="38.140625" style="124" customWidth="1"/>
    <col min="5892" max="5892" width="43.5703125" style="124" customWidth="1"/>
    <col min="5893" max="5893" width="27" style="124" customWidth="1"/>
    <col min="5894" max="5894" width="21.42578125" style="124" customWidth="1"/>
    <col min="5895" max="5895" width="28.85546875" style="124" customWidth="1"/>
    <col min="5896" max="5896" width="24.85546875" style="124" customWidth="1"/>
    <col min="5897" max="5897" width="20.140625" style="124" customWidth="1"/>
    <col min="5898" max="6144" width="9.140625" style="124"/>
    <col min="6145" max="6145" width="11.85546875" style="124" customWidth="1"/>
    <col min="6146" max="6147" width="38.140625" style="124" customWidth="1"/>
    <col min="6148" max="6148" width="43.5703125" style="124" customWidth="1"/>
    <col min="6149" max="6149" width="27" style="124" customWidth="1"/>
    <col min="6150" max="6150" width="21.42578125" style="124" customWidth="1"/>
    <col min="6151" max="6151" width="28.85546875" style="124" customWidth="1"/>
    <col min="6152" max="6152" width="24.85546875" style="124" customWidth="1"/>
    <col min="6153" max="6153" width="20.140625" style="124" customWidth="1"/>
    <col min="6154" max="6400" width="9.140625" style="124"/>
    <col min="6401" max="6401" width="11.85546875" style="124" customWidth="1"/>
    <col min="6402" max="6403" width="38.140625" style="124" customWidth="1"/>
    <col min="6404" max="6404" width="43.5703125" style="124" customWidth="1"/>
    <col min="6405" max="6405" width="27" style="124" customWidth="1"/>
    <col min="6406" max="6406" width="21.42578125" style="124" customWidth="1"/>
    <col min="6407" max="6407" width="28.85546875" style="124" customWidth="1"/>
    <col min="6408" max="6408" width="24.85546875" style="124" customWidth="1"/>
    <col min="6409" max="6409" width="20.140625" style="124" customWidth="1"/>
    <col min="6410" max="6656" width="9.140625" style="124"/>
    <col min="6657" max="6657" width="11.85546875" style="124" customWidth="1"/>
    <col min="6658" max="6659" width="38.140625" style="124" customWidth="1"/>
    <col min="6660" max="6660" width="43.5703125" style="124" customWidth="1"/>
    <col min="6661" max="6661" width="27" style="124" customWidth="1"/>
    <col min="6662" max="6662" width="21.42578125" style="124" customWidth="1"/>
    <col min="6663" max="6663" width="28.85546875" style="124" customWidth="1"/>
    <col min="6664" max="6664" width="24.85546875" style="124" customWidth="1"/>
    <col min="6665" max="6665" width="20.140625" style="124" customWidth="1"/>
    <col min="6666" max="6912" width="9.140625" style="124"/>
    <col min="6913" max="6913" width="11.85546875" style="124" customWidth="1"/>
    <col min="6914" max="6915" width="38.140625" style="124" customWidth="1"/>
    <col min="6916" max="6916" width="43.5703125" style="124" customWidth="1"/>
    <col min="6917" max="6917" width="27" style="124" customWidth="1"/>
    <col min="6918" max="6918" width="21.42578125" style="124" customWidth="1"/>
    <col min="6919" max="6919" width="28.85546875" style="124" customWidth="1"/>
    <col min="6920" max="6920" width="24.85546875" style="124" customWidth="1"/>
    <col min="6921" max="6921" width="20.140625" style="124" customWidth="1"/>
    <col min="6922" max="7168" width="9.140625" style="124"/>
    <col min="7169" max="7169" width="11.85546875" style="124" customWidth="1"/>
    <col min="7170" max="7171" width="38.140625" style="124" customWidth="1"/>
    <col min="7172" max="7172" width="43.5703125" style="124" customWidth="1"/>
    <col min="7173" max="7173" width="27" style="124" customWidth="1"/>
    <col min="7174" max="7174" width="21.42578125" style="124" customWidth="1"/>
    <col min="7175" max="7175" width="28.85546875" style="124" customWidth="1"/>
    <col min="7176" max="7176" width="24.85546875" style="124" customWidth="1"/>
    <col min="7177" max="7177" width="20.140625" style="124" customWidth="1"/>
    <col min="7178" max="7424" width="9.140625" style="124"/>
    <col min="7425" max="7425" width="11.85546875" style="124" customWidth="1"/>
    <col min="7426" max="7427" width="38.140625" style="124" customWidth="1"/>
    <col min="7428" max="7428" width="43.5703125" style="124" customWidth="1"/>
    <col min="7429" max="7429" width="27" style="124" customWidth="1"/>
    <col min="7430" max="7430" width="21.42578125" style="124" customWidth="1"/>
    <col min="7431" max="7431" width="28.85546875" style="124" customWidth="1"/>
    <col min="7432" max="7432" width="24.85546875" style="124" customWidth="1"/>
    <col min="7433" max="7433" width="20.140625" style="124" customWidth="1"/>
    <col min="7434" max="7680" width="9.140625" style="124"/>
    <col min="7681" max="7681" width="11.85546875" style="124" customWidth="1"/>
    <col min="7682" max="7683" width="38.140625" style="124" customWidth="1"/>
    <col min="7684" max="7684" width="43.5703125" style="124" customWidth="1"/>
    <col min="7685" max="7685" width="27" style="124" customWidth="1"/>
    <col min="7686" max="7686" width="21.42578125" style="124" customWidth="1"/>
    <col min="7687" max="7687" width="28.85546875" style="124" customWidth="1"/>
    <col min="7688" max="7688" width="24.85546875" style="124" customWidth="1"/>
    <col min="7689" max="7689" width="20.140625" style="124" customWidth="1"/>
    <col min="7690" max="7936" width="9.140625" style="124"/>
    <col min="7937" max="7937" width="11.85546875" style="124" customWidth="1"/>
    <col min="7938" max="7939" width="38.140625" style="124" customWidth="1"/>
    <col min="7940" max="7940" width="43.5703125" style="124" customWidth="1"/>
    <col min="7941" max="7941" width="27" style="124" customWidth="1"/>
    <col min="7942" max="7942" width="21.42578125" style="124" customWidth="1"/>
    <col min="7943" max="7943" width="28.85546875" style="124" customWidth="1"/>
    <col min="7944" max="7944" width="24.85546875" style="124" customWidth="1"/>
    <col min="7945" max="7945" width="20.140625" style="124" customWidth="1"/>
    <col min="7946" max="8192" width="9.140625" style="124"/>
    <col min="8193" max="8193" width="11.85546875" style="124" customWidth="1"/>
    <col min="8194" max="8195" width="38.140625" style="124" customWidth="1"/>
    <col min="8196" max="8196" width="43.5703125" style="124" customWidth="1"/>
    <col min="8197" max="8197" width="27" style="124" customWidth="1"/>
    <col min="8198" max="8198" width="21.42578125" style="124" customWidth="1"/>
    <col min="8199" max="8199" width="28.85546875" style="124" customWidth="1"/>
    <col min="8200" max="8200" width="24.85546875" style="124" customWidth="1"/>
    <col min="8201" max="8201" width="20.140625" style="124" customWidth="1"/>
    <col min="8202" max="8448" width="9.140625" style="124"/>
    <col min="8449" max="8449" width="11.85546875" style="124" customWidth="1"/>
    <col min="8450" max="8451" width="38.140625" style="124" customWidth="1"/>
    <col min="8452" max="8452" width="43.5703125" style="124" customWidth="1"/>
    <col min="8453" max="8453" width="27" style="124" customWidth="1"/>
    <col min="8454" max="8454" width="21.42578125" style="124" customWidth="1"/>
    <col min="8455" max="8455" width="28.85546875" style="124" customWidth="1"/>
    <col min="8456" max="8456" width="24.85546875" style="124" customWidth="1"/>
    <col min="8457" max="8457" width="20.140625" style="124" customWidth="1"/>
    <col min="8458" max="8704" width="9.140625" style="124"/>
    <col min="8705" max="8705" width="11.85546875" style="124" customWidth="1"/>
    <col min="8706" max="8707" width="38.140625" style="124" customWidth="1"/>
    <col min="8708" max="8708" width="43.5703125" style="124" customWidth="1"/>
    <col min="8709" max="8709" width="27" style="124" customWidth="1"/>
    <col min="8710" max="8710" width="21.42578125" style="124" customWidth="1"/>
    <col min="8711" max="8711" width="28.85546875" style="124" customWidth="1"/>
    <col min="8712" max="8712" width="24.85546875" style="124" customWidth="1"/>
    <col min="8713" max="8713" width="20.140625" style="124" customWidth="1"/>
    <col min="8714" max="8960" width="9.140625" style="124"/>
    <col min="8961" max="8961" width="11.85546875" style="124" customWidth="1"/>
    <col min="8962" max="8963" width="38.140625" style="124" customWidth="1"/>
    <col min="8964" max="8964" width="43.5703125" style="124" customWidth="1"/>
    <col min="8965" max="8965" width="27" style="124" customWidth="1"/>
    <col min="8966" max="8966" width="21.42578125" style="124" customWidth="1"/>
    <col min="8967" max="8967" width="28.85546875" style="124" customWidth="1"/>
    <col min="8968" max="8968" width="24.85546875" style="124" customWidth="1"/>
    <col min="8969" max="8969" width="20.140625" style="124" customWidth="1"/>
    <col min="8970" max="9216" width="9.140625" style="124"/>
    <col min="9217" max="9217" width="11.85546875" style="124" customWidth="1"/>
    <col min="9218" max="9219" width="38.140625" style="124" customWidth="1"/>
    <col min="9220" max="9220" width="43.5703125" style="124" customWidth="1"/>
    <col min="9221" max="9221" width="27" style="124" customWidth="1"/>
    <col min="9222" max="9222" width="21.42578125" style="124" customWidth="1"/>
    <col min="9223" max="9223" width="28.85546875" style="124" customWidth="1"/>
    <col min="9224" max="9224" width="24.85546875" style="124" customWidth="1"/>
    <col min="9225" max="9225" width="20.140625" style="124" customWidth="1"/>
    <col min="9226" max="9472" width="9.140625" style="124"/>
    <col min="9473" max="9473" width="11.85546875" style="124" customWidth="1"/>
    <col min="9474" max="9475" width="38.140625" style="124" customWidth="1"/>
    <col min="9476" max="9476" width="43.5703125" style="124" customWidth="1"/>
    <col min="9477" max="9477" width="27" style="124" customWidth="1"/>
    <col min="9478" max="9478" width="21.42578125" style="124" customWidth="1"/>
    <col min="9479" max="9479" width="28.85546875" style="124" customWidth="1"/>
    <col min="9480" max="9480" width="24.85546875" style="124" customWidth="1"/>
    <col min="9481" max="9481" width="20.140625" style="124" customWidth="1"/>
    <col min="9482" max="9728" width="9.140625" style="124"/>
    <col min="9729" max="9729" width="11.85546875" style="124" customWidth="1"/>
    <col min="9730" max="9731" width="38.140625" style="124" customWidth="1"/>
    <col min="9732" max="9732" width="43.5703125" style="124" customWidth="1"/>
    <col min="9733" max="9733" width="27" style="124" customWidth="1"/>
    <col min="9734" max="9734" width="21.42578125" style="124" customWidth="1"/>
    <col min="9735" max="9735" width="28.85546875" style="124" customWidth="1"/>
    <col min="9736" max="9736" width="24.85546875" style="124" customWidth="1"/>
    <col min="9737" max="9737" width="20.140625" style="124" customWidth="1"/>
    <col min="9738" max="9984" width="9.140625" style="124"/>
    <col min="9985" max="9985" width="11.85546875" style="124" customWidth="1"/>
    <col min="9986" max="9987" width="38.140625" style="124" customWidth="1"/>
    <col min="9988" max="9988" width="43.5703125" style="124" customWidth="1"/>
    <col min="9989" max="9989" width="27" style="124" customWidth="1"/>
    <col min="9990" max="9990" width="21.42578125" style="124" customWidth="1"/>
    <col min="9991" max="9991" width="28.85546875" style="124" customWidth="1"/>
    <col min="9992" max="9992" width="24.85546875" style="124" customWidth="1"/>
    <col min="9993" max="9993" width="20.140625" style="124" customWidth="1"/>
    <col min="9994" max="10240" width="9.140625" style="124"/>
    <col min="10241" max="10241" width="11.85546875" style="124" customWidth="1"/>
    <col min="10242" max="10243" width="38.140625" style="124" customWidth="1"/>
    <col min="10244" max="10244" width="43.5703125" style="124" customWidth="1"/>
    <col min="10245" max="10245" width="27" style="124" customWidth="1"/>
    <col min="10246" max="10246" width="21.42578125" style="124" customWidth="1"/>
    <col min="10247" max="10247" width="28.85546875" style="124" customWidth="1"/>
    <col min="10248" max="10248" width="24.85546875" style="124" customWidth="1"/>
    <col min="10249" max="10249" width="20.140625" style="124" customWidth="1"/>
    <col min="10250" max="10496" width="9.140625" style="124"/>
    <col min="10497" max="10497" width="11.85546875" style="124" customWidth="1"/>
    <col min="10498" max="10499" width="38.140625" style="124" customWidth="1"/>
    <col min="10500" max="10500" width="43.5703125" style="124" customWidth="1"/>
    <col min="10501" max="10501" width="27" style="124" customWidth="1"/>
    <col min="10502" max="10502" width="21.42578125" style="124" customWidth="1"/>
    <col min="10503" max="10503" width="28.85546875" style="124" customWidth="1"/>
    <col min="10504" max="10504" width="24.85546875" style="124" customWidth="1"/>
    <col min="10505" max="10505" width="20.140625" style="124" customWidth="1"/>
    <col min="10506" max="10752" width="9.140625" style="124"/>
    <col min="10753" max="10753" width="11.85546875" style="124" customWidth="1"/>
    <col min="10754" max="10755" width="38.140625" style="124" customWidth="1"/>
    <col min="10756" max="10756" width="43.5703125" style="124" customWidth="1"/>
    <col min="10757" max="10757" width="27" style="124" customWidth="1"/>
    <col min="10758" max="10758" width="21.42578125" style="124" customWidth="1"/>
    <col min="10759" max="10759" width="28.85546875" style="124" customWidth="1"/>
    <col min="10760" max="10760" width="24.85546875" style="124" customWidth="1"/>
    <col min="10761" max="10761" width="20.140625" style="124" customWidth="1"/>
    <col min="10762" max="11008" width="9.140625" style="124"/>
    <col min="11009" max="11009" width="11.85546875" style="124" customWidth="1"/>
    <col min="11010" max="11011" width="38.140625" style="124" customWidth="1"/>
    <col min="11012" max="11012" width="43.5703125" style="124" customWidth="1"/>
    <col min="11013" max="11013" width="27" style="124" customWidth="1"/>
    <col min="11014" max="11014" width="21.42578125" style="124" customWidth="1"/>
    <col min="11015" max="11015" width="28.85546875" style="124" customWidth="1"/>
    <col min="11016" max="11016" width="24.85546875" style="124" customWidth="1"/>
    <col min="11017" max="11017" width="20.140625" style="124" customWidth="1"/>
    <col min="11018" max="11264" width="9.140625" style="124"/>
    <col min="11265" max="11265" width="11.85546875" style="124" customWidth="1"/>
    <col min="11266" max="11267" width="38.140625" style="124" customWidth="1"/>
    <col min="11268" max="11268" width="43.5703125" style="124" customWidth="1"/>
    <col min="11269" max="11269" width="27" style="124" customWidth="1"/>
    <col min="11270" max="11270" width="21.42578125" style="124" customWidth="1"/>
    <col min="11271" max="11271" width="28.85546875" style="124" customWidth="1"/>
    <col min="11272" max="11272" width="24.85546875" style="124" customWidth="1"/>
    <col min="11273" max="11273" width="20.140625" style="124" customWidth="1"/>
    <col min="11274" max="11520" width="9.140625" style="124"/>
    <col min="11521" max="11521" width="11.85546875" style="124" customWidth="1"/>
    <col min="11522" max="11523" width="38.140625" style="124" customWidth="1"/>
    <col min="11524" max="11524" width="43.5703125" style="124" customWidth="1"/>
    <col min="11525" max="11525" width="27" style="124" customWidth="1"/>
    <col min="11526" max="11526" width="21.42578125" style="124" customWidth="1"/>
    <col min="11527" max="11527" width="28.85546875" style="124" customWidth="1"/>
    <col min="11528" max="11528" width="24.85546875" style="124" customWidth="1"/>
    <col min="11529" max="11529" width="20.140625" style="124" customWidth="1"/>
    <col min="11530" max="11776" width="9.140625" style="124"/>
    <col min="11777" max="11777" width="11.85546875" style="124" customWidth="1"/>
    <col min="11778" max="11779" width="38.140625" style="124" customWidth="1"/>
    <col min="11780" max="11780" width="43.5703125" style="124" customWidth="1"/>
    <col min="11781" max="11781" width="27" style="124" customWidth="1"/>
    <col min="11782" max="11782" width="21.42578125" style="124" customWidth="1"/>
    <col min="11783" max="11783" width="28.85546875" style="124" customWidth="1"/>
    <col min="11784" max="11784" width="24.85546875" style="124" customWidth="1"/>
    <col min="11785" max="11785" width="20.140625" style="124" customWidth="1"/>
    <col min="11786" max="12032" width="9.140625" style="124"/>
    <col min="12033" max="12033" width="11.85546875" style="124" customWidth="1"/>
    <col min="12034" max="12035" width="38.140625" style="124" customWidth="1"/>
    <col min="12036" max="12036" width="43.5703125" style="124" customWidth="1"/>
    <col min="12037" max="12037" width="27" style="124" customWidth="1"/>
    <col min="12038" max="12038" width="21.42578125" style="124" customWidth="1"/>
    <col min="12039" max="12039" width="28.85546875" style="124" customWidth="1"/>
    <col min="12040" max="12040" width="24.85546875" style="124" customWidth="1"/>
    <col min="12041" max="12041" width="20.140625" style="124" customWidth="1"/>
    <col min="12042" max="12288" width="9.140625" style="124"/>
    <col min="12289" max="12289" width="11.85546875" style="124" customWidth="1"/>
    <col min="12290" max="12291" width="38.140625" style="124" customWidth="1"/>
    <col min="12292" max="12292" width="43.5703125" style="124" customWidth="1"/>
    <col min="12293" max="12293" width="27" style="124" customWidth="1"/>
    <col min="12294" max="12294" width="21.42578125" style="124" customWidth="1"/>
    <col min="12295" max="12295" width="28.85546875" style="124" customWidth="1"/>
    <col min="12296" max="12296" width="24.85546875" style="124" customWidth="1"/>
    <col min="12297" max="12297" width="20.140625" style="124" customWidth="1"/>
    <col min="12298" max="12544" width="9.140625" style="124"/>
    <col min="12545" max="12545" width="11.85546875" style="124" customWidth="1"/>
    <col min="12546" max="12547" width="38.140625" style="124" customWidth="1"/>
    <col min="12548" max="12548" width="43.5703125" style="124" customWidth="1"/>
    <col min="12549" max="12549" width="27" style="124" customWidth="1"/>
    <col min="12550" max="12550" width="21.42578125" style="124" customWidth="1"/>
    <col min="12551" max="12551" width="28.85546875" style="124" customWidth="1"/>
    <col min="12552" max="12552" width="24.85546875" style="124" customWidth="1"/>
    <col min="12553" max="12553" width="20.140625" style="124" customWidth="1"/>
    <col min="12554" max="12800" width="9.140625" style="124"/>
    <col min="12801" max="12801" width="11.85546875" style="124" customWidth="1"/>
    <col min="12802" max="12803" width="38.140625" style="124" customWidth="1"/>
    <col min="12804" max="12804" width="43.5703125" style="124" customWidth="1"/>
    <col min="12805" max="12805" width="27" style="124" customWidth="1"/>
    <col min="12806" max="12806" width="21.42578125" style="124" customWidth="1"/>
    <col min="12807" max="12807" width="28.85546875" style="124" customWidth="1"/>
    <col min="12808" max="12808" width="24.85546875" style="124" customWidth="1"/>
    <col min="12809" max="12809" width="20.140625" style="124" customWidth="1"/>
    <col min="12810" max="13056" width="9.140625" style="124"/>
    <col min="13057" max="13057" width="11.85546875" style="124" customWidth="1"/>
    <col min="13058" max="13059" width="38.140625" style="124" customWidth="1"/>
    <col min="13060" max="13060" width="43.5703125" style="124" customWidth="1"/>
    <col min="13061" max="13061" width="27" style="124" customWidth="1"/>
    <col min="13062" max="13062" width="21.42578125" style="124" customWidth="1"/>
    <col min="13063" max="13063" width="28.85546875" style="124" customWidth="1"/>
    <col min="13064" max="13064" width="24.85546875" style="124" customWidth="1"/>
    <col min="13065" max="13065" width="20.140625" style="124" customWidth="1"/>
    <col min="13066" max="13312" width="9.140625" style="124"/>
    <col min="13313" max="13313" width="11.85546875" style="124" customWidth="1"/>
    <col min="13314" max="13315" width="38.140625" style="124" customWidth="1"/>
    <col min="13316" max="13316" width="43.5703125" style="124" customWidth="1"/>
    <col min="13317" max="13317" width="27" style="124" customWidth="1"/>
    <col min="13318" max="13318" width="21.42578125" style="124" customWidth="1"/>
    <col min="13319" max="13319" width="28.85546875" style="124" customWidth="1"/>
    <col min="13320" max="13320" width="24.85546875" style="124" customWidth="1"/>
    <col min="13321" max="13321" width="20.140625" style="124" customWidth="1"/>
    <col min="13322" max="13568" width="9.140625" style="124"/>
    <col min="13569" max="13569" width="11.85546875" style="124" customWidth="1"/>
    <col min="13570" max="13571" width="38.140625" style="124" customWidth="1"/>
    <col min="13572" max="13572" width="43.5703125" style="124" customWidth="1"/>
    <col min="13573" max="13573" width="27" style="124" customWidth="1"/>
    <col min="13574" max="13574" width="21.42578125" style="124" customWidth="1"/>
    <col min="13575" max="13575" width="28.85546875" style="124" customWidth="1"/>
    <col min="13576" max="13576" width="24.85546875" style="124" customWidth="1"/>
    <col min="13577" max="13577" width="20.140625" style="124" customWidth="1"/>
    <col min="13578" max="13824" width="9.140625" style="124"/>
    <col min="13825" max="13825" width="11.85546875" style="124" customWidth="1"/>
    <col min="13826" max="13827" width="38.140625" style="124" customWidth="1"/>
    <col min="13828" max="13828" width="43.5703125" style="124" customWidth="1"/>
    <col min="13829" max="13829" width="27" style="124" customWidth="1"/>
    <col min="13830" max="13830" width="21.42578125" style="124" customWidth="1"/>
    <col min="13831" max="13831" width="28.85546875" style="124" customWidth="1"/>
    <col min="13832" max="13832" width="24.85546875" style="124" customWidth="1"/>
    <col min="13833" max="13833" width="20.140625" style="124" customWidth="1"/>
    <col min="13834" max="14080" width="9.140625" style="124"/>
    <col min="14081" max="14081" width="11.85546875" style="124" customWidth="1"/>
    <col min="14082" max="14083" width="38.140625" style="124" customWidth="1"/>
    <col min="14084" max="14084" width="43.5703125" style="124" customWidth="1"/>
    <col min="14085" max="14085" width="27" style="124" customWidth="1"/>
    <col min="14086" max="14086" width="21.42578125" style="124" customWidth="1"/>
    <col min="14087" max="14087" width="28.85546875" style="124" customWidth="1"/>
    <col min="14088" max="14088" width="24.85546875" style="124" customWidth="1"/>
    <col min="14089" max="14089" width="20.140625" style="124" customWidth="1"/>
    <col min="14090" max="14336" width="9.140625" style="124"/>
    <col min="14337" max="14337" width="11.85546875" style="124" customWidth="1"/>
    <col min="14338" max="14339" width="38.140625" style="124" customWidth="1"/>
    <col min="14340" max="14340" width="43.5703125" style="124" customWidth="1"/>
    <col min="14341" max="14341" width="27" style="124" customWidth="1"/>
    <col min="14342" max="14342" width="21.42578125" style="124" customWidth="1"/>
    <col min="14343" max="14343" width="28.85546875" style="124" customWidth="1"/>
    <col min="14344" max="14344" width="24.85546875" style="124" customWidth="1"/>
    <col min="14345" max="14345" width="20.140625" style="124" customWidth="1"/>
    <col min="14346" max="14592" width="9.140625" style="124"/>
    <col min="14593" max="14593" width="11.85546875" style="124" customWidth="1"/>
    <col min="14594" max="14595" width="38.140625" style="124" customWidth="1"/>
    <col min="14596" max="14596" width="43.5703125" style="124" customWidth="1"/>
    <col min="14597" max="14597" width="27" style="124" customWidth="1"/>
    <col min="14598" max="14598" width="21.42578125" style="124" customWidth="1"/>
    <col min="14599" max="14599" width="28.85546875" style="124" customWidth="1"/>
    <col min="14600" max="14600" width="24.85546875" style="124" customWidth="1"/>
    <col min="14601" max="14601" width="20.140625" style="124" customWidth="1"/>
    <col min="14602" max="14848" width="9.140625" style="124"/>
    <col min="14849" max="14849" width="11.85546875" style="124" customWidth="1"/>
    <col min="14850" max="14851" width="38.140625" style="124" customWidth="1"/>
    <col min="14852" max="14852" width="43.5703125" style="124" customWidth="1"/>
    <col min="14853" max="14853" width="27" style="124" customWidth="1"/>
    <col min="14854" max="14854" width="21.42578125" style="124" customWidth="1"/>
    <col min="14855" max="14855" width="28.85546875" style="124" customWidth="1"/>
    <col min="14856" max="14856" width="24.85546875" style="124" customWidth="1"/>
    <col min="14857" max="14857" width="20.140625" style="124" customWidth="1"/>
    <col min="14858" max="15104" width="9.140625" style="124"/>
    <col min="15105" max="15105" width="11.85546875" style="124" customWidth="1"/>
    <col min="15106" max="15107" width="38.140625" style="124" customWidth="1"/>
    <col min="15108" max="15108" width="43.5703125" style="124" customWidth="1"/>
    <col min="15109" max="15109" width="27" style="124" customWidth="1"/>
    <col min="15110" max="15110" width="21.42578125" style="124" customWidth="1"/>
    <col min="15111" max="15111" width="28.85546875" style="124" customWidth="1"/>
    <col min="15112" max="15112" width="24.85546875" style="124" customWidth="1"/>
    <col min="15113" max="15113" width="20.140625" style="124" customWidth="1"/>
    <col min="15114" max="15360" width="9.140625" style="124"/>
    <col min="15361" max="15361" width="11.85546875" style="124" customWidth="1"/>
    <col min="15362" max="15363" width="38.140625" style="124" customWidth="1"/>
    <col min="15364" max="15364" width="43.5703125" style="124" customWidth="1"/>
    <col min="15365" max="15365" width="27" style="124" customWidth="1"/>
    <col min="15366" max="15366" width="21.42578125" style="124" customWidth="1"/>
    <col min="15367" max="15367" width="28.85546875" style="124" customWidth="1"/>
    <col min="15368" max="15368" width="24.85546875" style="124" customWidth="1"/>
    <col min="15369" max="15369" width="20.140625" style="124" customWidth="1"/>
    <col min="15370" max="15616" width="9.140625" style="124"/>
    <col min="15617" max="15617" width="11.85546875" style="124" customWidth="1"/>
    <col min="15618" max="15619" width="38.140625" style="124" customWidth="1"/>
    <col min="15620" max="15620" width="43.5703125" style="124" customWidth="1"/>
    <col min="15621" max="15621" width="27" style="124" customWidth="1"/>
    <col min="15622" max="15622" width="21.42578125" style="124" customWidth="1"/>
    <col min="15623" max="15623" width="28.85546875" style="124" customWidth="1"/>
    <col min="15624" max="15624" width="24.85546875" style="124" customWidth="1"/>
    <col min="15625" max="15625" width="20.140625" style="124" customWidth="1"/>
    <col min="15626" max="15872" width="9.140625" style="124"/>
    <col min="15873" max="15873" width="11.85546875" style="124" customWidth="1"/>
    <col min="15874" max="15875" width="38.140625" style="124" customWidth="1"/>
    <col min="15876" max="15876" width="43.5703125" style="124" customWidth="1"/>
    <col min="15877" max="15877" width="27" style="124" customWidth="1"/>
    <col min="15878" max="15878" width="21.42578125" style="124" customWidth="1"/>
    <col min="15879" max="15879" width="28.85546875" style="124" customWidth="1"/>
    <col min="15880" max="15880" width="24.85546875" style="124" customWidth="1"/>
    <col min="15881" max="15881" width="20.140625" style="124" customWidth="1"/>
    <col min="15882" max="16128" width="9.140625" style="124"/>
    <col min="16129" max="16129" width="11.85546875" style="124" customWidth="1"/>
    <col min="16130" max="16131" width="38.140625" style="124" customWidth="1"/>
    <col min="16132" max="16132" width="43.5703125" style="124" customWidth="1"/>
    <col min="16133" max="16133" width="27" style="124" customWidth="1"/>
    <col min="16134" max="16134" width="21.42578125" style="124" customWidth="1"/>
    <col min="16135" max="16135" width="28.85546875" style="124" customWidth="1"/>
    <col min="16136" max="16136" width="24.85546875" style="124" customWidth="1"/>
    <col min="16137" max="16137" width="20.140625" style="124" customWidth="1"/>
    <col min="16138" max="16384" width="9.140625" style="124"/>
  </cols>
  <sheetData>
    <row r="1" spans="1:16" ht="18">
      <c r="A1" s="854" t="s">
        <v>437</v>
      </c>
      <c r="B1" s="854"/>
      <c r="C1" s="854"/>
      <c r="D1" s="854"/>
      <c r="E1" s="351"/>
      <c r="F1" s="352"/>
      <c r="H1" s="182"/>
      <c r="I1" s="182"/>
      <c r="J1" s="182"/>
      <c r="K1" s="182"/>
    </row>
    <row r="2" spans="1:16" ht="18">
      <c r="A2" s="770" t="s">
        <v>438</v>
      </c>
      <c r="B2" s="770"/>
      <c r="C2" s="770"/>
      <c r="D2" s="770"/>
      <c r="E2" s="112"/>
      <c r="F2" s="352"/>
      <c r="H2" s="182"/>
      <c r="I2" s="182"/>
      <c r="J2" s="182"/>
      <c r="K2" s="182"/>
    </row>
    <row r="3" spans="1:16">
      <c r="A3" s="112"/>
      <c r="B3" s="112"/>
      <c r="C3" s="112"/>
      <c r="D3" s="112"/>
      <c r="E3" s="112"/>
      <c r="F3" s="352"/>
      <c r="H3" s="182"/>
      <c r="I3" s="182"/>
      <c r="J3" s="182"/>
      <c r="K3" s="182"/>
    </row>
    <row r="4" spans="1:16">
      <c r="A4" s="855" t="s">
        <v>439</v>
      </c>
      <c r="B4" s="855"/>
      <c r="C4" s="855"/>
      <c r="D4" s="855"/>
      <c r="E4" s="204"/>
      <c r="F4" s="352"/>
      <c r="H4" s="352"/>
      <c r="I4" s="179"/>
      <c r="J4" s="179"/>
      <c r="K4" s="179"/>
      <c r="L4" s="179"/>
      <c r="M4" s="179"/>
      <c r="N4" s="179"/>
      <c r="O4" s="179"/>
      <c r="P4" s="179"/>
    </row>
    <row r="5" spans="1:16">
      <c r="A5" s="124"/>
      <c r="B5" s="124"/>
      <c r="F5" s="354"/>
      <c r="G5" s="124"/>
    </row>
    <row r="6" spans="1:16" ht="20.25">
      <c r="A6" s="697" t="str">
        <f>'Sch-10(3 of 3)'!A6:N6</f>
        <v xml:space="preserve">  Bid Enquiry No: KPTCL/CEE/TR(O)Z/TKR/ SEE(O)/ AEE-4/2025-26/Bid Enq-0092 Dated: 06.01.2026</v>
      </c>
      <c r="B6" s="697"/>
      <c r="C6" s="697"/>
      <c r="D6" s="697"/>
      <c r="F6" s="354"/>
      <c r="G6" s="124"/>
    </row>
    <row r="7" spans="1:16" ht="104.25" customHeight="1">
      <c r="A7" s="856" t="str">
        <f>'Sch-10(3 of 3)'!A5:N5</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56"/>
      <c r="C7" s="856"/>
      <c r="D7" s="856"/>
      <c r="E7" s="355"/>
      <c r="F7" s="237"/>
      <c r="G7" s="124"/>
    </row>
    <row r="8" spans="1:16">
      <c r="A8" s="124"/>
      <c r="B8" s="124"/>
      <c r="E8" s="356"/>
      <c r="F8" s="182"/>
      <c r="H8" s="182"/>
      <c r="I8" s="182"/>
      <c r="J8" s="182"/>
      <c r="K8" s="182"/>
    </row>
    <row r="9" spans="1:16">
      <c r="A9" s="356"/>
      <c r="B9" s="356"/>
      <c r="C9" s="356"/>
      <c r="D9" s="356"/>
      <c r="E9" s="356"/>
      <c r="F9" s="182"/>
      <c r="H9" s="182"/>
      <c r="I9" s="182"/>
      <c r="J9" s="182"/>
      <c r="K9" s="182"/>
    </row>
    <row r="10" spans="1:16" s="193" customFormat="1" ht="18">
      <c r="A10" s="857" t="s">
        <v>440</v>
      </c>
      <c r="B10" s="857"/>
      <c r="C10" s="226"/>
      <c r="D10" s="194" t="s">
        <v>15</v>
      </c>
      <c r="G10" s="278"/>
    </row>
    <row r="11" spans="1:16" s="193" customFormat="1" ht="54">
      <c r="A11" s="858"/>
      <c r="B11" s="858"/>
      <c r="D11" s="194" t="str">
        <f>'Sch-10(2 of 3)'!F9</f>
        <v>The Chief Engineer Electy,
Transmission (Operations) Zone, KPTCL, Tumakuru</v>
      </c>
      <c r="H11" s="283"/>
      <c r="I11" s="283"/>
      <c r="J11" s="283"/>
    </row>
    <row r="12" spans="1:16" s="193" customFormat="1" ht="18">
      <c r="A12" s="196"/>
      <c r="B12" s="357"/>
      <c r="G12" s="278"/>
    </row>
    <row r="13" spans="1:16" s="193" customFormat="1" ht="18">
      <c r="A13" s="196"/>
      <c r="B13" s="357"/>
      <c r="G13" s="278"/>
    </row>
    <row r="14" spans="1:16" s="193" customFormat="1" ht="18">
      <c r="A14" s="859" t="s">
        <v>441</v>
      </c>
      <c r="B14" s="859"/>
      <c r="C14" s="859"/>
      <c r="D14" s="859"/>
      <c r="E14" s="189"/>
      <c r="G14" s="278"/>
    </row>
    <row r="15" spans="1:16" s="193" customFormat="1" ht="18">
      <c r="A15" s="860" t="s">
        <v>442</v>
      </c>
      <c r="B15" s="862" t="s">
        <v>443</v>
      </c>
      <c r="C15" s="864" t="s">
        <v>444</v>
      </c>
      <c r="D15" s="865"/>
      <c r="E15" s="326"/>
      <c r="F15" s="326"/>
      <c r="G15" s="278"/>
    </row>
    <row r="16" spans="1:16" ht="18">
      <c r="A16" s="861"/>
      <c r="B16" s="863"/>
      <c r="C16" s="359" t="s">
        <v>445</v>
      </c>
      <c r="D16" s="359" t="s">
        <v>446</v>
      </c>
    </row>
    <row r="17" spans="1:4" ht="18">
      <c r="A17" s="358">
        <v>1</v>
      </c>
      <c r="B17" s="360" t="s">
        <v>447</v>
      </c>
      <c r="C17" s="327"/>
      <c r="D17" s="327"/>
    </row>
    <row r="18" spans="1:4" ht="18">
      <c r="A18" s="361">
        <v>2</v>
      </c>
      <c r="B18" s="362" t="s">
        <v>448</v>
      </c>
      <c r="C18" s="327"/>
      <c r="D18" s="327"/>
    </row>
    <row r="19" spans="1:4" ht="18">
      <c r="A19" s="361">
        <v>3</v>
      </c>
      <c r="B19" s="363" t="s">
        <v>449</v>
      </c>
      <c r="C19" s="327"/>
      <c r="D19" s="327"/>
    </row>
    <row r="20" spans="1:4" ht="18">
      <c r="A20" s="361">
        <v>4</v>
      </c>
      <c r="B20" s="363" t="s">
        <v>450</v>
      </c>
      <c r="C20" s="327"/>
      <c r="D20" s="327"/>
    </row>
    <row r="21" spans="1:4" ht="18">
      <c r="A21" s="361">
        <v>5</v>
      </c>
      <c r="B21" s="362" t="s">
        <v>451</v>
      </c>
      <c r="C21" s="327"/>
      <c r="D21" s="327"/>
    </row>
    <row r="22" spans="1:4" ht="18">
      <c r="A22" s="361">
        <v>6</v>
      </c>
      <c r="B22" s="363" t="s">
        <v>452</v>
      </c>
      <c r="C22" s="327"/>
      <c r="D22" s="327"/>
    </row>
    <row r="23" spans="1:4" ht="18">
      <c r="A23" s="851">
        <v>7</v>
      </c>
      <c r="B23" s="363" t="s">
        <v>453</v>
      </c>
      <c r="C23" s="327"/>
      <c r="D23" s="327"/>
    </row>
    <row r="24" spans="1:4" ht="18">
      <c r="A24" s="852"/>
      <c r="B24" s="363" t="s">
        <v>454</v>
      </c>
      <c r="C24" s="327"/>
      <c r="D24" s="327"/>
    </row>
    <row r="25" spans="1:4" ht="18">
      <c r="A25" s="852"/>
      <c r="B25" s="362" t="s">
        <v>455</v>
      </c>
      <c r="C25" s="327"/>
      <c r="D25" s="327"/>
    </row>
    <row r="26" spans="1:4" ht="18">
      <c r="A26" s="852"/>
      <c r="B26" s="363" t="s">
        <v>456</v>
      </c>
      <c r="C26" s="327"/>
      <c r="D26" s="327"/>
    </row>
    <row r="27" spans="1:4" ht="18">
      <c r="A27" s="852"/>
      <c r="B27" s="363" t="s">
        <v>457</v>
      </c>
      <c r="C27" s="327"/>
      <c r="D27" s="327"/>
    </row>
    <row r="28" spans="1:4" ht="18">
      <c r="A28" s="853"/>
      <c r="B28" s="363" t="s">
        <v>458</v>
      </c>
      <c r="C28" s="327"/>
      <c r="D28" s="327"/>
    </row>
    <row r="29" spans="1:4" ht="18">
      <c r="A29" s="361">
        <v>8</v>
      </c>
      <c r="B29" s="363" t="s">
        <v>459</v>
      </c>
      <c r="C29" s="327"/>
      <c r="D29" s="327"/>
    </row>
    <row r="30" spans="1:4" ht="18">
      <c r="A30" s="361"/>
      <c r="B30" s="362" t="s">
        <v>460</v>
      </c>
      <c r="C30" s="327"/>
      <c r="D30" s="327"/>
    </row>
    <row r="31" spans="1:4" ht="18">
      <c r="A31" s="361"/>
      <c r="B31" s="363" t="s">
        <v>461</v>
      </c>
      <c r="C31" s="327"/>
      <c r="D31" s="327"/>
    </row>
    <row r="32" spans="1:4" ht="18">
      <c r="A32" s="361"/>
      <c r="B32" s="363" t="s">
        <v>462</v>
      </c>
      <c r="C32" s="327"/>
      <c r="D32" s="327"/>
    </row>
    <row r="33" spans="1:4" ht="18">
      <c r="A33" s="361"/>
      <c r="B33" s="363" t="s">
        <v>463</v>
      </c>
      <c r="C33" s="327"/>
      <c r="D33" s="327"/>
    </row>
    <row r="34" spans="1:4" ht="18">
      <c r="A34" s="361"/>
      <c r="B34" s="363" t="s">
        <v>464</v>
      </c>
      <c r="C34" s="327"/>
      <c r="D34" s="327"/>
    </row>
    <row r="35" spans="1:4" ht="18">
      <c r="A35" s="361"/>
      <c r="B35" s="362" t="s">
        <v>465</v>
      </c>
      <c r="C35" s="327"/>
      <c r="D35" s="327"/>
    </row>
    <row r="36" spans="1:4" ht="18">
      <c r="A36" s="361">
        <v>9</v>
      </c>
      <c r="B36" s="363" t="s">
        <v>466</v>
      </c>
      <c r="C36" s="327"/>
      <c r="D36" s="327"/>
    </row>
    <row r="37" spans="1:4" ht="18">
      <c r="A37" s="361"/>
      <c r="B37" s="363" t="s">
        <v>467</v>
      </c>
      <c r="C37" s="327"/>
      <c r="D37" s="327"/>
    </row>
    <row r="38" spans="1:4" ht="18">
      <c r="A38" s="361"/>
      <c r="B38" s="362" t="s">
        <v>468</v>
      </c>
      <c r="C38" s="327"/>
      <c r="D38" s="327"/>
    </row>
    <row r="39" spans="1:4" ht="18">
      <c r="A39" s="361">
        <v>10</v>
      </c>
      <c r="B39" s="363" t="s">
        <v>469</v>
      </c>
      <c r="C39" s="327"/>
      <c r="D39" s="327"/>
    </row>
    <row r="40" spans="1:4" ht="18">
      <c r="A40" s="361">
        <v>11</v>
      </c>
      <c r="B40" s="362" t="s">
        <v>470</v>
      </c>
      <c r="C40" s="327"/>
      <c r="D40" s="327"/>
    </row>
    <row r="41" spans="1:4" ht="18">
      <c r="A41" s="361">
        <v>12</v>
      </c>
      <c r="B41" s="363" t="s">
        <v>471</v>
      </c>
      <c r="C41" s="327"/>
      <c r="D41" s="327"/>
    </row>
    <row r="42" spans="1:4" ht="18">
      <c r="A42" s="361">
        <v>13</v>
      </c>
      <c r="B42" s="363" t="s">
        <v>472</v>
      </c>
      <c r="C42" s="327"/>
      <c r="D42" s="327"/>
    </row>
    <row r="43" spans="1:4" ht="18">
      <c r="A43" s="361">
        <v>14</v>
      </c>
      <c r="B43" s="363" t="s">
        <v>473</v>
      </c>
      <c r="C43" s="327"/>
      <c r="D43" s="327"/>
    </row>
    <row r="44" spans="1:4" ht="18">
      <c r="A44" s="361">
        <v>15</v>
      </c>
      <c r="B44" s="362" t="s">
        <v>474</v>
      </c>
      <c r="C44" s="327"/>
      <c r="D44" s="327"/>
    </row>
    <row r="45" spans="1:4" ht="18">
      <c r="A45" s="361">
        <v>16</v>
      </c>
      <c r="B45" s="363" t="s">
        <v>475</v>
      </c>
      <c r="C45" s="327"/>
      <c r="D45" s="327"/>
    </row>
    <row r="46" spans="1:4" ht="18">
      <c r="A46" s="327"/>
      <c r="B46" s="327"/>
      <c r="C46" s="327"/>
      <c r="D46" s="327"/>
    </row>
    <row r="47" spans="1:4" ht="18">
      <c r="A47" s="327"/>
      <c r="B47" s="327"/>
      <c r="C47" s="327"/>
      <c r="D47" s="327"/>
    </row>
    <row r="48" spans="1:4" ht="18">
      <c r="A48" s="327"/>
      <c r="B48" s="327"/>
      <c r="C48" s="327"/>
      <c r="D48" s="327"/>
    </row>
    <row r="49" spans="1:7" ht="18">
      <c r="A49" s="196"/>
      <c r="B49" s="357"/>
      <c r="C49" s="193"/>
      <c r="D49" s="193"/>
    </row>
    <row r="50" spans="1:7" ht="18">
      <c r="A50" s="196"/>
      <c r="B50" s="357"/>
      <c r="C50" s="193"/>
      <c r="D50" s="193"/>
    </row>
    <row r="51" spans="1:7" ht="18">
      <c r="A51" s="295" t="s">
        <v>94</v>
      </c>
      <c r="B51" s="340"/>
      <c r="C51" s="295" t="s">
        <v>110</v>
      </c>
      <c r="D51" s="340"/>
      <c r="G51" s="124"/>
    </row>
    <row r="52" spans="1:7" ht="18">
      <c r="A52" s="295" t="s">
        <v>96</v>
      </c>
      <c r="B52" s="340"/>
      <c r="C52" s="295" t="s">
        <v>111</v>
      </c>
      <c r="D52" s="340"/>
      <c r="G52" s="124"/>
    </row>
    <row r="53" spans="1:7" ht="18">
      <c r="A53" s="193"/>
      <c r="B53" s="193"/>
      <c r="C53" s="295" t="s">
        <v>250</v>
      </c>
      <c r="D53" s="340"/>
      <c r="G53" s="124"/>
    </row>
    <row r="54" spans="1:7">
      <c r="A54" s="124"/>
      <c r="B54" s="124"/>
      <c r="G54" s="124"/>
    </row>
  </sheetData>
  <mergeCells count="12">
    <mergeCell ref="A23:A28"/>
    <mergeCell ref="A1:D1"/>
    <mergeCell ref="A2:D2"/>
    <mergeCell ref="A4:D4"/>
    <mergeCell ref="A6:D6"/>
    <mergeCell ref="A7:D7"/>
    <mergeCell ref="A10:B10"/>
    <mergeCell ref="A11:B11"/>
    <mergeCell ref="A14:D14"/>
    <mergeCell ref="A15:A16"/>
    <mergeCell ref="B15:B16"/>
    <mergeCell ref="C15:D15"/>
  </mergeCells>
  <pageMargins left="0.7" right="0.7" top="0.75" bottom="0.75" header="0.3" footer="0.3"/>
  <pageSetup paperSize="9" scale="64"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8"/>
  <sheetViews>
    <sheetView view="pageBreakPreview" zoomScale="60" zoomScaleNormal="100" workbookViewId="0">
      <selection sqref="A1:D1"/>
    </sheetView>
  </sheetViews>
  <sheetFormatPr defaultRowHeight="18"/>
  <cols>
    <col min="1" max="1" width="11.85546875" style="196" customWidth="1"/>
    <col min="2" max="2" width="136" style="357" customWidth="1"/>
    <col min="3" max="4" width="41.85546875" style="193" customWidth="1"/>
    <col min="5" max="251" width="9.140625" style="193"/>
    <col min="252" max="252" width="11.85546875" style="193" customWidth="1"/>
    <col min="253" max="253" width="34.5703125" style="193" customWidth="1"/>
    <col min="254" max="254" width="38.140625" style="193" customWidth="1"/>
    <col min="255" max="255" width="43.5703125" style="193" customWidth="1"/>
    <col min="256" max="256" width="27" style="193" customWidth="1"/>
    <col min="257" max="257" width="21.42578125" style="193" customWidth="1"/>
    <col min="258" max="258" width="28.85546875" style="193" customWidth="1"/>
    <col min="259" max="259" width="24.85546875" style="193" customWidth="1"/>
    <col min="260" max="260" width="20.140625" style="193" customWidth="1"/>
    <col min="261" max="507" width="9.140625" style="193"/>
    <col min="508" max="508" width="11.85546875" style="193" customWidth="1"/>
    <col min="509" max="509" width="34.5703125" style="193" customWidth="1"/>
    <col min="510" max="510" width="38.140625" style="193" customWidth="1"/>
    <col min="511" max="511" width="43.5703125" style="193" customWidth="1"/>
    <col min="512" max="512" width="27" style="193" customWidth="1"/>
    <col min="513" max="513" width="21.42578125" style="193" customWidth="1"/>
    <col min="514" max="514" width="28.85546875" style="193" customWidth="1"/>
    <col min="515" max="515" width="24.85546875" style="193" customWidth="1"/>
    <col min="516" max="516" width="20.140625" style="193" customWidth="1"/>
    <col min="517" max="763" width="9.140625" style="193"/>
    <col min="764" max="764" width="11.85546875" style="193" customWidth="1"/>
    <col min="765" max="765" width="34.5703125" style="193" customWidth="1"/>
    <col min="766" max="766" width="38.140625" style="193" customWidth="1"/>
    <col min="767" max="767" width="43.5703125" style="193" customWidth="1"/>
    <col min="768" max="768" width="27" style="193" customWidth="1"/>
    <col min="769" max="769" width="21.42578125" style="193" customWidth="1"/>
    <col min="770" max="770" width="28.85546875" style="193" customWidth="1"/>
    <col min="771" max="771" width="24.85546875" style="193" customWidth="1"/>
    <col min="772" max="772" width="20.140625" style="193" customWidth="1"/>
    <col min="773" max="1019" width="9.140625" style="193"/>
    <col min="1020" max="1020" width="11.85546875" style="193" customWidth="1"/>
    <col min="1021" max="1021" width="34.5703125" style="193" customWidth="1"/>
    <col min="1022" max="1022" width="38.140625" style="193" customWidth="1"/>
    <col min="1023" max="1023" width="43.5703125" style="193" customWidth="1"/>
    <col min="1024" max="1024" width="27" style="193" customWidth="1"/>
    <col min="1025" max="1025" width="21.42578125" style="193" customWidth="1"/>
    <col min="1026" max="1026" width="28.85546875" style="193" customWidth="1"/>
    <col min="1027" max="1027" width="24.85546875" style="193" customWidth="1"/>
    <col min="1028" max="1028" width="20.140625" style="193" customWidth="1"/>
    <col min="1029" max="1275" width="9.140625" style="193"/>
    <col min="1276" max="1276" width="11.85546875" style="193" customWidth="1"/>
    <col min="1277" max="1277" width="34.5703125" style="193" customWidth="1"/>
    <col min="1278" max="1278" width="38.140625" style="193" customWidth="1"/>
    <col min="1279" max="1279" width="43.5703125" style="193" customWidth="1"/>
    <col min="1280" max="1280" width="27" style="193" customWidth="1"/>
    <col min="1281" max="1281" width="21.42578125" style="193" customWidth="1"/>
    <col min="1282" max="1282" width="28.85546875" style="193" customWidth="1"/>
    <col min="1283" max="1283" width="24.85546875" style="193" customWidth="1"/>
    <col min="1284" max="1284" width="20.140625" style="193" customWidth="1"/>
    <col min="1285" max="1531" width="9.140625" style="193"/>
    <col min="1532" max="1532" width="11.85546875" style="193" customWidth="1"/>
    <col min="1533" max="1533" width="34.5703125" style="193" customWidth="1"/>
    <col min="1534" max="1534" width="38.140625" style="193" customWidth="1"/>
    <col min="1535" max="1535" width="43.5703125" style="193" customWidth="1"/>
    <col min="1536" max="1536" width="27" style="193" customWidth="1"/>
    <col min="1537" max="1537" width="21.42578125" style="193" customWidth="1"/>
    <col min="1538" max="1538" width="28.85546875" style="193" customWidth="1"/>
    <col min="1539" max="1539" width="24.85546875" style="193" customWidth="1"/>
    <col min="1540" max="1540" width="20.140625" style="193" customWidth="1"/>
    <col min="1541" max="1787" width="9.140625" style="193"/>
    <col min="1788" max="1788" width="11.85546875" style="193" customWidth="1"/>
    <col min="1789" max="1789" width="34.5703125" style="193" customWidth="1"/>
    <col min="1790" max="1790" width="38.140625" style="193" customWidth="1"/>
    <col min="1791" max="1791" width="43.5703125" style="193" customWidth="1"/>
    <col min="1792" max="1792" width="27" style="193" customWidth="1"/>
    <col min="1793" max="1793" width="21.42578125" style="193" customWidth="1"/>
    <col min="1794" max="1794" width="28.85546875" style="193" customWidth="1"/>
    <col min="1795" max="1795" width="24.85546875" style="193" customWidth="1"/>
    <col min="1796" max="1796" width="20.140625" style="193" customWidth="1"/>
    <col min="1797" max="2043" width="9.140625" style="193"/>
    <col min="2044" max="2044" width="11.85546875" style="193" customWidth="1"/>
    <col min="2045" max="2045" width="34.5703125" style="193" customWidth="1"/>
    <col min="2046" max="2046" width="38.140625" style="193" customWidth="1"/>
    <col min="2047" max="2047" width="43.5703125" style="193" customWidth="1"/>
    <col min="2048" max="2048" width="27" style="193" customWidth="1"/>
    <col min="2049" max="2049" width="21.42578125" style="193" customWidth="1"/>
    <col min="2050" max="2050" width="28.85546875" style="193" customWidth="1"/>
    <col min="2051" max="2051" width="24.85546875" style="193" customWidth="1"/>
    <col min="2052" max="2052" width="20.140625" style="193" customWidth="1"/>
    <col min="2053" max="2299" width="9.140625" style="193"/>
    <col min="2300" max="2300" width="11.85546875" style="193" customWidth="1"/>
    <col min="2301" max="2301" width="34.5703125" style="193" customWidth="1"/>
    <col min="2302" max="2302" width="38.140625" style="193" customWidth="1"/>
    <col min="2303" max="2303" width="43.5703125" style="193" customWidth="1"/>
    <col min="2304" max="2304" width="27" style="193" customWidth="1"/>
    <col min="2305" max="2305" width="21.42578125" style="193" customWidth="1"/>
    <col min="2306" max="2306" width="28.85546875" style="193" customWidth="1"/>
    <col min="2307" max="2307" width="24.85546875" style="193" customWidth="1"/>
    <col min="2308" max="2308" width="20.140625" style="193" customWidth="1"/>
    <col min="2309" max="2555" width="9.140625" style="193"/>
    <col min="2556" max="2556" width="11.85546875" style="193" customWidth="1"/>
    <col min="2557" max="2557" width="34.5703125" style="193" customWidth="1"/>
    <col min="2558" max="2558" width="38.140625" style="193" customWidth="1"/>
    <col min="2559" max="2559" width="43.5703125" style="193" customWidth="1"/>
    <col min="2560" max="2560" width="27" style="193" customWidth="1"/>
    <col min="2561" max="2561" width="21.42578125" style="193" customWidth="1"/>
    <col min="2562" max="2562" width="28.85546875" style="193" customWidth="1"/>
    <col min="2563" max="2563" width="24.85546875" style="193" customWidth="1"/>
    <col min="2564" max="2564" width="20.140625" style="193" customWidth="1"/>
    <col min="2565" max="2811" width="9.140625" style="193"/>
    <col min="2812" max="2812" width="11.85546875" style="193" customWidth="1"/>
    <col min="2813" max="2813" width="34.5703125" style="193" customWidth="1"/>
    <col min="2814" max="2814" width="38.140625" style="193" customWidth="1"/>
    <col min="2815" max="2815" width="43.5703125" style="193" customWidth="1"/>
    <col min="2816" max="2816" width="27" style="193" customWidth="1"/>
    <col min="2817" max="2817" width="21.42578125" style="193" customWidth="1"/>
    <col min="2818" max="2818" width="28.85546875" style="193" customWidth="1"/>
    <col min="2819" max="2819" width="24.85546875" style="193" customWidth="1"/>
    <col min="2820" max="2820" width="20.140625" style="193" customWidth="1"/>
    <col min="2821" max="3067" width="9.140625" style="193"/>
    <col min="3068" max="3068" width="11.85546875" style="193" customWidth="1"/>
    <col min="3069" max="3069" width="34.5703125" style="193" customWidth="1"/>
    <col min="3070" max="3070" width="38.140625" style="193" customWidth="1"/>
    <col min="3071" max="3071" width="43.5703125" style="193" customWidth="1"/>
    <col min="3072" max="3072" width="27" style="193" customWidth="1"/>
    <col min="3073" max="3073" width="21.42578125" style="193" customWidth="1"/>
    <col min="3074" max="3074" width="28.85546875" style="193" customWidth="1"/>
    <col min="3075" max="3075" width="24.85546875" style="193" customWidth="1"/>
    <col min="3076" max="3076" width="20.140625" style="193" customWidth="1"/>
    <col min="3077" max="3323" width="9.140625" style="193"/>
    <col min="3324" max="3324" width="11.85546875" style="193" customWidth="1"/>
    <col min="3325" max="3325" width="34.5703125" style="193" customWidth="1"/>
    <col min="3326" max="3326" width="38.140625" style="193" customWidth="1"/>
    <col min="3327" max="3327" width="43.5703125" style="193" customWidth="1"/>
    <col min="3328" max="3328" width="27" style="193" customWidth="1"/>
    <col min="3329" max="3329" width="21.42578125" style="193" customWidth="1"/>
    <col min="3330" max="3330" width="28.85546875" style="193" customWidth="1"/>
    <col min="3331" max="3331" width="24.85546875" style="193" customWidth="1"/>
    <col min="3332" max="3332" width="20.140625" style="193" customWidth="1"/>
    <col min="3333" max="3579" width="9.140625" style="193"/>
    <col min="3580" max="3580" width="11.85546875" style="193" customWidth="1"/>
    <col min="3581" max="3581" width="34.5703125" style="193" customWidth="1"/>
    <col min="3582" max="3582" width="38.140625" style="193" customWidth="1"/>
    <col min="3583" max="3583" width="43.5703125" style="193" customWidth="1"/>
    <col min="3584" max="3584" width="27" style="193" customWidth="1"/>
    <col min="3585" max="3585" width="21.42578125" style="193" customWidth="1"/>
    <col min="3586" max="3586" width="28.85546875" style="193" customWidth="1"/>
    <col min="3587" max="3587" width="24.85546875" style="193" customWidth="1"/>
    <col min="3588" max="3588" width="20.140625" style="193" customWidth="1"/>
    <col min="3589" max="3835" width="9.140625" style="193"/>
    <col min="3836" max="3836" width="11.85546875" style="193" customWidth="1"/>
    <col min="3837" max="3837" width="34.5703125" style="193" customWidth="1"/>
    <col min="3838" max="3838" width="38.140625" style="193" customWidth="1"/>
    <col min="3839" max="3839" width="43.5703125" style="193" customWidth="1"/>
    <col min="3840" max="3840" width="27" style="193" customWidth="1"/>
    <col min="3841" max="3841" width="21.42578125" style="193" customWidth="1"/>
    <col min="3842" max="3842" width="28.85546875" style="193" customWidth="1"/>
    <col min="3843" max="3843" width="24.85546875" style="193" customWidth="1"/>
    <col min="3844" max="3844" width="20.140625" style="193" customWidth="1"/>
    <col min="3845" max="4091" width="9.140625" style="193"/>
    <col min="4092" max="4092" width="11.85546875" style="193" customWidth="1"/>
    <col min="4093" max="4093" width="34.5703125" style="193" customWidth="1"/>
    <col min="4094" max="4094" width="38.140625" style="193" customWidth="1"/>
    <col min="4095" max="4095" width="43.5703125" style="193" customWidth="1"/>
    <col min="4096" max="4096" width="27" style="193" customWidth="1"/>
    <col min="4097" max="4097" width="21.42578125" style="193" customWidth="1"/>
    <col min="4098" max="4098" width="28.85546875" style="193" customWidth="1"/>
    <col min="4099" max="4099" width="24.85546875" style="193" customWidth="1"/>
    <col min="4100" max="4100" width="20.140625" style="193" customWidth="1"/>
    <col min="4101" max="4347" width="9.140625" style="193"/>
    <col min="4348" max="4348" width="11.85546875" style="193" customWidth="1"/>
    <col min="4349" max="4349" width="34.5703125" style="193" customWidth="1"/>
    <col min="4350" max="4350" width="38.140625" style="193" customWidth="1"/>
    <col min="4351" max="4351" width="43.5703125" style="193" customWidth="1"/>
    <col min="4352" max="4352" width="27" style="193" customWidth="1"/>
    <col min="4353" max="4353" width="21.42578125" style="193" customWidth="1"/>
    <col min="4354" max="4354" width="28.85546875" style="193" customWidth="1"/>
    <col min="4355" max="4355" width="24.85546875" style="193" customWidth="1"/>
    <col min="4356" max="4356" width="20.140625" style="193" customWidth="1"/>
    <col min="4357" max="4603" width="9.140625" style="193"/>
    <col min="4604" max="4604" width="11.85546875" style="193" customWidth="1"/>
    <col min="4605" max="4605" width="34.5703125" style="193" customWidth="1"/>
    <col min="4606" max="4606" width="38.140625" style="193" customWidth="1"/>
    <col min="4607" max="4607" width="43.5703125" style="193" customWidth="1"/>
    <col min="4608" max="4608" width="27" style="193" customWidth="1"/>
    <col min="4609" max="4609" width="21.42578125" style="193" customWidth="1"/>
    <col min="4610" max="4610" width="28.85546875" style="193" customWidth="1"/>
    <col min="4611" max="4611" width="24.85546875" style="193" customWidth="1"/>
    <col min="4612" max="4612" width="20.140625" style="193" customWidth="1"/>
    <col min="4613" max="4859" width="9.140625" style="193"/>
    <col min="4860" max="4860" width="11.85546875" style="193" customWidth="1"/>
    <col min="4861" max="4861" width="34.5703125" style="193" customWidth="1"/>
    <col min="4862" max="4862" width="38.140625" style="193" customWidth="1"/>
    <col min="4863" max="4863" width="43.5703125" style="193" customWidth="1"/>
    <col min="4864" max="4864" width="27" style="193" customWidth="1"/>
    <col min="4865" max="4865" width="21.42578125" style="193" customWidth="1"/>
    <col min="4866" max="4866" width="28.85546875" style="193" customWidth="1"/>
    <col min="4867" max="4867" width="24.85546875" style="193" customWidth="1"/>
    <col min="4868" max="4868" width="20.140625" style="193" customWidth="1"/>
    <col min="4869" max="5115" width="9.140625" style="193"/>
    <col min="5116" max="5116" width="11.85546875" style="193" customWidth="1"/>
    <col min="5117" max="5117" width="34.5703125" style="193" customWidth="1"/>
    <col min="5118" max="5118" width="38.140625" style="193" customWidth="1"/>
    <col min="5119" max="5119" width="43.5703125" style="193" customWidth="1"/>
    <col min="5120" max="5120" width="27" style="193" customWidth="1"/>
    <col min="5121" max="5121" width="21.42578125" style="193" customWidth="1"/>
    <col min="5122" max="5122" width="28.85546875" style="193" customWidth="1"/>
    <col min="5123" max="5123" width="24.85546875" style="193" customWidth="1"/>
    <col min="5124" max="5124" width="20.140625" style="193" customWidth="1"/>
    <col min="5125" max="5371" width="9.140625" style="193"/>
    <col min="5372" max="5372" width="11.85546875" style="193" customWidth="1"/>
    <col min="5373" max="5373" width="34.5703125" style="193" customWidth="1"/>
    <col min="5374" max="5374" width="38.140625" style="193" customWidth="1"/>
    <col min="5375" max="5375" width="43.5703125" style="193" customWidth="1"/>
    <col min="5376" max="5376" width="27" style="193" customWidth="1"/>
    <col min="5377" max="5377" width="21.42578125" style="193" customWidth="1"/>
    <col min="5378" max="5378" width="28.85546875" style="193" customWidth="1"/>
    <col min="5379" max="5379" width="24.85546875" style="193" customWidth="1"/>
    <col min="5380" max="5380" width="20.140625" style="193" customWidth="1"/>
    <col min="5381" max="5627" width="9.140625" style="193"/>
    <col min="5628" max="5628" width="11.85546875" style="193" customWidth="1"/>
    <col min="5629" max="5629" width="34.5703125" style="193" customWidth="1"/>
    <col min="5630" max="5630" width="38.140625" style="193" customWidth="1"/>
    <col min="5631" max="5631" width="43.5703125" style="193" customWidth="1"/>
    <col min="5632" max="5632" width="27" style="193" customWidth="1"/>
    <col min="5633" max="5633" width="21.42578125" style="193" customWidth="1"/>
    <col min="5634" max="5634" width="28.85546875" style="193" customWidth="1"/>
    <col min="5635" max="5635" width="24.85546875" style="193" customWidth="1"/>
    <col min="5636" max="5636" width="20.140625" style="193" customWidth="1"/>
    <col min="5637" max="5883" width="9.140625" style="193"/>
    <col min="5884" max="5884" width="11.85546875" style="193" customWidth="1"/>
    <col min="5885" max="5885" width="34.5703125" style="193" customWidth="1"/>
    <col min="5886" max="5886" width="38.140625" style="193" customWidth="1"/>
    <col min="5887" max="5887" width="43.5703125" style="193" customWidth="1"/>
    <col min="5888" max="5888" width="27" style="193" customWidth="1"/>
    <col min="5889" max="5889" width="21.42578125" style="193" customWidth="1"/>
    <col min="5890" max="5890" width="28.85546875" style="193" customWidth="1"/>
    <col min="5891" max="5891" width="24.85546875" style="193" customWidth="1"/>
    <col min="5892" max="5892" width="20.140625" style="193" customWidth="1"/>
    <col min="5893" max="6139" width="9.140625" style="193"/>
    <col min="6140" max="6140" width="11.85546875" style="193" customWidth="1"/>
    <col min="6141" max="6141" width="34.5703125" style="193" customWidth="1"/>
    <col min="6142" max="6142" width="38.140625" style="193" customWidth="1"/>
    <col min="6143" max="6143" width="43.5703125" style="193" customWidth="1"/>
    <col min="6144" max="6144" width="27" style="193" customWidth="1"/>
    <col min="6145" max="6145" width="21.42578125" style="193" customWidth="1"/>
    <col min="6146" max="6146" width="28.85546875" style="193" customWidth="1"/>
    <col min="6147" max="6147" width="24.85546875" style="193" customWidth="1"/>
    <col min="6148" max="6148" width="20.140625" style="193" customWidth="1"/>
    <col min="6149" max="6395" width="9.140625" style="193"/>
    <col min="6396" max="6396" width="11.85546875" style="193" customWidth="1"/>
    <col min="6397" max="6397" width="34.5703125" style="193" customWidth="1"/>
    <col min="6398" max="6398" width="38.140625" style="193" customWidth="1"/>
    <col min="6399" max="6399" width="43.5703125" style="193" customWidth="1"/>
    <col min="6400" max="6400" width="27" style="193" customWidth="1"/>
    <col min="6401" max="6401" width="21.42578125" style="193" customWidth="1"/>
    <col min="6402" max="6402" width="28.85546875" style="193" customWidth="1"/>
    <col min="6403" max="6403" width="24.85546875" style="193" customWidth="1"/>
    <col min="6404" max="6404" width="20.140625" style="193" customWidth="1"/>
    <col min="6405" max="6651" width="9.140625" style="193"/>
    <col min="6652" max="6652" width="11.85546875" style="193" customWidth="1"/>
    <col min="6653" max="6653" width="34.5703125" style="193" customWidth="1"/>
    <col min="6654" max="6654" width="38.140625" style="193" customWidth="1"/>
    <col min="6655" max="6655" width="43.5703125" style="193" customWidth="1"/>
    <col min="6656" max="6656" width="27" style="193" customWidth="1"/>
    <col min="6657" max="6657" width="21.42578125" style="193" customWidth="1"/>
    <col min="6658" max="6658" width="28.85546875" style="193" customWidth="1"/>
    <col min="6659" max="6659" width="24.85546875" style="193" customWidth="1"/>
    <col min="6660" max="6660" width="20.140625" style="193" customWidth="1"/>
    <col min="6661" max="6907" width="9.140625" style="193"/>
    <col min="6908" max="6908" width="11.85546875" style="193" customWidth="1"/>
    <col min="6909" max="6909" width="34.5703125" style="193" customWidth="1"/>
    <col min="6910" max="6910" width="38.140625" style="193" customWidth="1"/>
    <col min="6911" max="6911" width="43.5703125" style="193" customWidth="1"/>
    <col min="6912" max="6912" width="27" style="193" customWidth="1"/>
    <col min="6913" max="6913" width="21.42578125" style="193" customWidth="1"/>
    <col min="6914" max="6914" width="28.85546875" style="193" customWidth="1"/>
    <col min="6915" max="6915" width="24.85546875" style="193" customWidth="1"/>
    <col min="6916" max="6916" width="20.140625" style="193" customWidth="1"/>
    <col min="6917" max="7163" width="9.140625" style="193"/>
    <col min="7164" max="7164" width="11.85546875" style="193" customWidth="1"/>
    <col min="7165" max="7165" width="34.5703125" style="193" customWidth="1"/>
    <col min="7166" max="7166" width="38.140625" style="193" customWidth="1"/>
    <col min="7167" max="7167" width="43.5703125" style="193" customWidth="1"/>
    <col min="7168" max="7168" width="27" style="193" customWidth="1"/>
    <col min="7169" max="7169" width="21.42578125" style="193" customWidth="1"/>
    <col min="7170" max="7170" width="28.85546875" style="193" customWidth="1"/>
    <col min="7171" max="7171" width="24.85546875" style="193" customWidth="1"/>
    <col min="7172" max="7172" width="20.140625" style="193" customWidth="1"/>
    <col min="7173" max="7419" width="9.140625" style="193"/>
    <col min="7420" max="7420" width="11.85546875" style="193" customWidth="1"/>
    <col min="7421" max="7421" width="34.5703125" style="193" customWidth="1"/>
    <col min="7422" max="7422" width="38.140625" style="193" customWidth="1"/>
    <col min="7423" max="7423" width="43.5703125" style="193" customWidth="1"/>
    <col min="7424" max="7424" width="27" style="193" customWidth="1"/>
    <col min="7425" max="7425" width="21.42578125" style="193" customWidth="1"/>
    <col min="7426" max="7426" width="28.85546875" style="193" customWidth="1"/>
    <col min="7427" max="7427" width="24.85546875" style="193" customWidth="1"/>
    <col min="7428" max="7428" width="20.140625" style="193" customWidth="1"/>
    <col min="7429" max="7675" width="9.140625" style="193"/>
    <col min="7676" max="7676" width="11.85546875" style="193" customWidth="1"/>
    <col min="7677" max="7677" width="34.5703125" style="193" customWidth="1"/>
    <col min="7678" max="7678" width="38.140625" style="193" customWidth="1"/>
    <col min="7679" max="7679" width="43.5703125" style="193" customWidth="1"/>
    <col min="7680" max="7680" width="27" style="193" customWidth="1"/>
    <col min="7681" max="7681" width="21.42578125" style="193" customWidth="1"/>
    <col min="7682" max="7682" width="28.85546875" style="193" customWidth="1"/>
    <col min="7683" max="7683" width="24.85546875" style="193" customWidth="1"/>
    <col min="7684" max="7684" width="20.140625" style="193" customWidth="1"/>
    <col min="7685" max="7931" width="9.140625" style="193"/>
    <col min="7932" max="7932" width="11.85546875" style="193" customWidth="1"/>
    <col min="7933" max="7933" width="34.5703125" style="193" customWidth="1"/>
    <col min="7934" max="7934" width="38.140625" style="193" customWidth="1"/>
    <col min="7935" max="7935" width="43.5703125" style="193" customWidth="1"/>
    <col min="7936" max="7936" width="27" style="193" customWidth="1"/>
    <col min="7937" max="7937" width="21.42578125" style="193" customWidth="1"/>
    <col min="7938" max="7938" width="28.85546875" style="193" customWidth="1"/>
    <col min="7939" max="7939" width="24.85546875" style="193" customWidth="1"/>
    <col min="7940" max="7940" width="20.140625" style="193" customWidth="1"/>
    <col min="7941" max="8187" width="9.140625" style="193"/>
    <col min="8188" max="8188" width="11.85546875" style="193" customWidth="1"/>
    <col min="8189" max="8189" width="34.5703125" style="193" customWidth="1"/>
    <col min="8190" max="8190" width="38.140625" style="193" customWidth="1"/>
    <col min="8191" max="8191" width="43.5703125" style="193" customWidth="1"/>
    <col min="8192" max="8192" width="27" style="193" customWidth="1"/>
    <col min="8193" max="8193" width="21.42578125" style="193" customWidth="1"/>
    <col min="8194" max="8194" width="28.85546875" style="193" customWidth="1"/>
    <col min="8195" max="8195" width="24.85546875" style="193" customWidth="1"/>
    <col min="8196" max="8196" width="20.140625" style="193" customWidth="1"/>
    <col min="8197" max="8443" width="9.140625" style="193"/>
    <col min="8444" max="8444" width="11.85546875" style="193" customWidth="1"/>
    <col min="8445" max="8445" width="34.5703125" style="193" customWidth="1"/>
    <col min="8446" max="8446" width="38.140625" style="193" customWidth="1"/>
    <col min="8447" max="8447" width="43.5703125" style="193" customWidth="1"/>
    <col min="8448" max="8448" width="27" style="193" customWidth="1"/>
    <col min="8449" max="8449" width="21.42578125" style="193" customWidth="1"/>
    <col min="8450" max="8450" width="28.85546875" style="193" customWidth="1"/>
    <col min="8451" max="8451" width="24.85546875" style="193" customWidth="1"/>
    <col min="8452" max="8452" width="20.140625" style="193" customWidth="1"/>
    <col min="8453" max="8699" width="9.140625" style="193"/>
    <col min="8700" max="8700" width="11.85546875" style="193" customWidth="1"/>
    <col min="8701" max="8701" width="34.5703125" style="193" customWidth="1"/>
    <col min="8702" max="8702" width="38.140625" style="193" customWidth="1"/>
    <col min="8703" max="8703" width="43.5703125" style="193" customWidth="1"/>
    <col min="8704" max="8704" width="27" style="193" customWidth="1"/>
    <col min="8705" max="8705" width="21.42578125" style="193" customWidth="1"/>
    <col min="8706" max="8706" width="28.85546875" style="193" customWidth="1"/>
    <col min="8707" max="8707" width="24.85546875" style="193" customWidth="1"/>
    <col min="8708" max="8708" width="20.140625" style="193" customWidth="1"/>
    <col min="8709" max="8955" width="9.140625" style="193"/>
    <col min="8956" max="8956" width="11.85546875" style="193" customWidth="1"/>
    <col min="8957" max="8957" width="34.5703125" style="193" customWidth="1"/>
    <col min="8958" max="8958" width="38.140625" style="193" customWidth="1"/>
    <col min="8959" max="8959" width="43.5703125" style="193" customWidth="1"/>
    <col min="8960" max="8960" width="27" style="193" customWidth="1"/>
    <col min="8961" max="8961" width="21.42578125" style="193" customWidth="1"/>
    <col min="8962" max="8962" width="28.85546875" style="193" customWidth="1"/>
    <col min="8963" max="8963" width="24.85546875" style="193" customWidth="1"/>
    <col min="8964" max="8964" width="20.140625" style="193" customWidth="1"/>
    <col min="8965" max="9211" width="9.140625" style="193"/>
    <col min="9212" max="9212" width="11.85546875" style="193" customWidth="1"/>
    <col min="9213" max="9213" width="34.5703125" style="193" customWidth="1"/>
    <col min="9214" max="9214" width="38.140625" style="193" customWidth="1"/>
    <col min="9215" max="9215" width="43.5703125" style="193" customWidth="1"/>
    <col min="9216" max="9216" width="27" style="193" customWidth="1"/>
    <col min="9217" max="9217" width="21.42578125" style="193" customWidth="1"/>
    <col min="9218" max="9218" width="28.85546875" style="193" customWidth="1"/>
    <col min="9219" max="9219" width="24.85546875" style="193" customWidth="1"/>
    <col min="9220" max="9220" width="20.140625" style="193" customWidth="1"/>
    <col min="9221" max="9467" width="9.140625" style="193"/>
    <col min="9468" max="9468" width="11.85546875" style="193" customWidth="1"/>
    <col min="9469" max="9469" width="34.5703125" style="193" customWidth="1"/>
    <col min="9470" max="9470" width="38.140625" style="193" customWidth="1"/>
    <col min="9471" max="9471" width="43.5703125" style="193" customWidth="1"/>
    <col min="9472" max="9472" width="27" style="193" customWidth="1"/>
    <col min="9473" max="9473" width="21.42578125" style="193" customWidth="1"/>
    <col min="9474" max="9474" width="28.85546875" style="193" customWidth="1"/>
    <col min="9475" max="9475" width="24.85546875" style="193" customWidth="1"/>
    <col min="9476" max="9476" width="20.140625" style="193" customWidth="1"/>
    <col min="9477" max="9723" width="9.140625" style="193"/>
    <col min="9724" max="9724" width="11.85546875" style="193" customWidth="1"/>
    <col min="9725" max="9725" width="34.5703125" style="193" customWidth="1"/>
    <col min="9726" max="9726" width="38.140625" style="193" customWidth="1"/>
    <col min="9727" max="9727" width="43.5703125" style="193" customWidth="1"/>
    <col min="9728" max="9728" width="27" style="193" customWidth="1"/>
    <col min="9729" max="9729" width="21.42578125" style="193" customWidth="1"/>
    <col min="9730" max="9730" width="28.85546875" style="193" customWidth="1"/>
    <col min="9731" max="9731" width="24.85546875" style="193" customWidth="1"/>
    <col min="9732" max="9732" width="20.140625" style="193" customWidth="1"/>
    <col min="9733" max="9979" width="9.140625" style="193"/>
    <col min="9980" max="9980" width="11.85546875" style="193" customWidth="1"/>
    <col min="9981" max="9981" width="34.5703125" style="193" customWidth="1"/>
    <col min="9982" max="9982" width="38.140625" style="193" customWidth="1"/>
    <col min="9983" max="9983" width="43.5703125" style="193" customWidth="1"/>
    <col min="9984" max="9984" width="27" style="193" customWidth="1"/>
    <col min="9985" max="9985" width="21.42578125" style="193" customWidth="1"/>
    <col min="9986" max="9986" width="28.85546875" style="193" customWidth="1"/>
    <col min="9987" max="9987" width="24.85546875" style="193" customWidth="1"/>
    <col min="9988" max="9988" width="20.140625" style="193" customWidth="1"/>
    <col min="9989" max="10235" width="9.140625" style="193"/>
    <col min="10236" max="10236" width="11.85546875" style="193" customWidth="1"/>
    <col min="10237" max="10237" width="34.5703125" style="193" customWidth="1"/>
    <col min="10238" max="10238" width="38.140625" style="193" customWidth="1"/>
    <col min="10239" max="10239" width="43.5703125" style="193" customWidth="1"/>
    <col min="10240" max="10240" width="27" style="193" customWidth="1"/>
    <col min="10241" max="10241" width="21.42578125" style="193" customWidth="1"/>
    <col min="10242" max="10242" width="28.85546875" style="193" customWidth="1"/>
    <col min="10243" max="10243" width="24.85546875" style="193" customWidth="1"/>
    <col min="10244" max="10244" width="20.140625" style="193" customWidth="1"/>
    <col min="10245" max="10491" width="9.140625" style="193"/>
    <col min="10492" max="10492" width="11.85546875" style="193" customWidth="1"/>
    <col min="10493" max="10493" width="34.5703125" style="193" customWidth="1"/>
    <col min="10494" max="10494" width="38.140625" style="193" customWidth="1"/>
    <col min="10495" max="10495" width="43.5703125" style="193" customWidth="1"/>
    <col min="10496" max="10496" width="27" style="193" customWidth="1"/>
    <col min="10497" max="10497" width="21.42578125" style="193" customWidth="1"/>
    <col min="10498" max="10498" width="28.85546875" style="193" customWidth="1"/>
    <col min="10499" max="10499" width="24.85546875" style="193" customWidth="1"/>
    <col min="10500" max="10500" width="20.140625" style="193" customWidth="1"/>
    <col min="10501" max="10747" width="9.140625" style="193"/>
    <col min="10748" max="10748" width="11.85546875" style="193" customWidth="1"/>
    <col min="10749" max="10749" width="34.5703125" style="193" customWidth="1"/>
    <col min="10750" max="10750" width="38.140625" style="193" customWidth="1"/>
    <col min="10751" max="10751" width="43.5703125" style="193" customWidth="1"/>
    <col min="10752" max="10752" width="27" style="193" customWidth="1"/>
    <col min="10753" max="10753" width="21.42578125" style="193" customWidth="1"/>
    <col min="10754" max="10754" width="28.85546875" style="193" customWidth="1"/>
    <col min="10755" max="10755" width="24.85546875" style="193" customWidth="1"/>
    <col min="10756" max="10756" width="20.140625" style="193" customWidth="1"/>
    <col min="10757" max="11003" width="9.140625" style="193"/>
    <col min="11004" max="11004" width="11.85546875" style="193" customWidth="1"/>
    <col min="11005" max="11005" width="34.5703125" style="193" customWidth="1"/>
    <col min="11006" max="11006" width="38.140625" style="193" customWidth="1"/>
    <col min="11007" max="11007" width="43.5703125" style="193" customWidth="1"/>
    <col min="11008" max="11008" width="27" style="193" customWidth="1"/>
    <col min="11009" max="11009" width="21.42578125" style="193" customWidth="1"/>
    <col min="11010" max="11010" width="28.85546875" style="193" customWidth="1"/>
    <col min="11011" max="11011" width="24.85546875" style="193" customWidth="1"/>
    <col min="11012" max="11012" width="20.140625" style="193" customWidth="1"/>
    <col min="11013" max="11259" width="9.140625" style="193"/>
    <col min="11260" max="11260" width="11.85546875" style="193" customWidth="1"/>
    <col min="11261" max="11261" width="34.5703125" style="193" customWidth="1"/>
    <col min="11262" max="11262" width="38.140625" style="193" customWidth="1"/>
    <col min="11263" max="11263" width="43.5703125" style="193" customWidth="1"/>
    <col min="11264" max="11264" width="27" style="193" customWidth="1"/>
    <col min="11265" max="11265" width="21.42578125" style="193" customWidth="1"/>
    <col min="11266" max="11266" width="28.85546875" style="193" customWidth="1"/>
    <col min="11267" max="11267" width="24.85546875" style="193" customWidth="1"/>
    <col min="11268" max="11268" width="20.140625" style="193" customWidth="1"/>
    <col min="11269" max="11515" width="9.140625" style="193"/>
    <col min="11516" max="11516" width="11.85546875" style="193" customWidth="1"/>
    <col min="11517" max="11517" width="34.5703125" style="193" customWidth="1"/>
    <col min="11518" max="11518" width="38.140625" style="193" customWidth="1"/>
    <col min="11519" max="11519" width="43.5703125" style="193" customWidth="1"/>
    <col min="11520" max="11520" width="27" style="193" customWidth="1"/>
    <col min="11521" max="11521" width="21.42578125" style="193" customWidth="1"/>
    <col min="11522" max="11522" width="28.85546875" style="193" customWidth="1"/>
    <col min="11523" max="11523" width="24.85546875" style="193" customWidth="1"/>
    <col min="11524" max="11524" width="20.140625" style="193" customWidth="1"/>
    <col min="11525" max="11771" width="9.140625" style="193"/>
    <col min="11772" max="11772" width="11.85546875" style="193" customWidth="1"/>
    <col min="11773" max="11773" width="34.5703125" style="193" customWidth="1"/>
    <col min="11774" max="11774" width="38.140625" style="193" customWidth="1"/>
    <col min="11775" max="11775" width="43.5703125" style="193" customWidth="1"/>
    <col min="11776" max="11776" width="27" style="193" customWidth="1"/>
    <col min="11777" max="11777" width="21.42578125" style="193" customWidth="1"/>
    <col min="11778" max="11778" width="28.85546875" style="193" customWidth="1"/>
    <col min="11779" max="11779" width="24.85546875" style="193" customWidth="1"/>
    <col min="11780" max="11780" width="20.140625" style="193" customWidth="1"/>
    <col min="11781" max="12027" width="9.140625" style="193"/>
    <col min="12028" max="12028" width="11.85546875" style="193" customWidth="1"/>
    <col min="12029" max="12029" width="34.5703125" style="193" customWidth="1"/>
    <col min="12030" max="12030" width="38.140625" style="193" customWidth="1"/>
    <col min="12031" max="12031" width="43.5703125" style="193" customWidth="1"/>
    <col min="12032" max="12032" width="27" style="193" customWidth="1"/>
    <col min="12033" max="12033" width="21.42578125" style="193" customWidth="1"/>
    <col min="12034" max="12034" width="28.85546875" style="193" customWidth="1"/>
    <col min="12035" max="12035" width="24.85546875" style="193" customWidth="1"/>
    <col min="12036" max="12036" width="20.140625" style="193" customWidth="1"/>
    <col min="12037" max="12283" width="9.140625" style="193"/>
    <col min="12284" max="12284" width="11.85546875" style="193" customWidth="1"/>
    <col min="12285" max="12285" width="34.5703125" style="193" customWidth="1"/>
    <col min="12286" max="12286" width="38.140625" style="193" customWidth="1"/>
    <col min="12287" max="12287" width="43.5703125" style="193" customWidth="1"/>
    <col min="12288" max="12288" width="27" style="193" customWidth="1"/>
    <col min="12289" max="12289" width="21.42578125" style="193" customWidth="1"/>
    <col min="12290" max="12290" width="28.85546875" style="193" customWidth="1"/>
    <col min="12291" max="12291" width="24.85546875" style="193" customWidth="1"/>
    <col min="12292" max="12292" width="20.140625" style="193" customWidth="1"/>
    <col min="12293" max="12539" width="9.140625" style="193"/>
    <col min="12540" max="12540" width="11.85546875" style="193" customWidth="1"/>
    <col min="12541" max="12541" width="34.5703125" style="193" customWidth="1"/>
    <col min="12542" max="12542" width="38.140625" style="193" customWidth="1"/>
    <col min="12543" max="12543" width="43.5703125" style="193" customWidth="1"/>
    <col min="12544" max="12544" width="27" style="193" customWidth="1"/>
    <col min="12545" max="12545" width="21.42578125" style="193" customWidth="1"/>
    <col min="12546" max="12546" width="28.85546875" style="193" customWidth="1"/>
    <col min="12547" max="12547" width="24.85546875" style="193" customWidth="1"/>
    <col min="12548" max="12548" width="20.140625" style="193" customWidth="1"/>
    <col min="12549" max="12795" width="9.140625" style="193"/>
    <col min="12796" max="12796" width="11.85546875" style="193" customWidth="1"/>
    <col min="12797" max="12797" width="34.5703125" style="193" customWidth="1"/>
    <col min="12798" max="12798" width="38.140625" style="193" customWidth="1"/>
    <col min="12799" max="12799" width="43.5703125" style="193" customWidth="1"/>
    <col min="12800" max="12800" width="27" style="193" customWidth="1"/>
    <col min="12801" max="12801" width="21.42578125" style="193" customWidth="1"/>
    <col min="12802" max="12802" width="28.85546875" style="193" customWidth="1"/>
    <col min="12803" max="12803" width="24.85546875" style="193" customWidth="1"/>
    <col min="12804" max="12804" width="20.140625" style="193" customWidth="1"/>
    <col min="12805" max="13051" width="9.140625" style="193"/>
    <col min="13052" max="13052" width="11.85546875" style="193" customWidth="1"/>
    <col min="13053" max="13053" width="34.5703125" style="193" customWidth="1"/>
    <col min="13054" max="13054" width="38.140625" style="193" customWidth="1"/>
    <col min="13055" max="13055" width="43.5703125" style="193" customWidth="1"/>
    <col min="13056" max="13056" width="27" style="193" customWidth="1"/>
    <col min="13057" max="13057" width="21.42578125" style="193" customWidth="1"/>
    <col min="13058" max="13058" width="28.85546875" style="193" customWidth="1"/>
    <col min="13059" max="13059" width="24.85546875" style="193" customWidth="1"/>
    <col min="13060" max="13060" width="20.140625" style="193" customWidth="1"/>
    <col min="13061" max="13307" width="9.140625" style="193"/>
    <col min="13308" max="13308" width="11.85546875" style="193" customWidth="1"/>
    <col min="13309" max="13309" width="34.5703125" style="193" customWidth="1"/>
    <col min="13310" max="13310" width="38.140625" style="193" customWidth="1"/>
    <col min="13311" max="13311" width="43.5703125" style="193" customWidth="1"/>
    <col min="13312" max="13312" width="27" style="193" customWidth="1"/>
    <col min="13313" max="13313" width="21.42578125" style="193" customWidth="1"/>
    <col min="13314" max="13314" width="28.85546875" style="193" customWidth="1"/>
    <col min="13315" max="13315" width="24.85546875" style="193" customWidth="1"/>
    <col min="13316" max="13316" width="20.140625" style="193" customWidth="1"/>
    <col min="13317" max="13563" width="9.140625" style="193"/>
    <col min="13564" max="13564" width="11.85546875" style="193" customWidth="1"/>
    <col min="13565" max="13565" width="34.5703125" style="193" customWidth="1"/>
    <col min="13566" max="13566" width="38.140625" style="193" customWidth="1"/>
    <col min="13567" max="13567" width="43.5703125" style="193" customWidth="1"/>
    <col min="13568" max="13568" width="27" style="193" customWidth="1"/>
    <col min="13569" max="13569" width="21.42578125" style="193" customWidth="1"/>
    <col min="13570" max="13570" width="28.85546875" style="193" customWidth="1"/>
    <col min="13571" max="13571" width="24.85546875" style="193" customWidth="1"/>
    <col min="13572" max="13572" width="20.140625" style="193" customWidth="1"/>
    <col min="13573" max="13819" width="9.140625" style="193"/>
    <col min="13820" max="13820" width="11.85546875" style="193" customWidth="1"/>
    <col min="13821" max="13821" width="34.5703125" style="193" customWidth="1"/>
    <col min="13822" max="13822" width="38.140625" style="193" customWidth="1"/>
    <col min="13823" max="13823" width="43.5703125" style="193" customWidth="1"/>
    <col min="13824" max="13824" width="27" style="193" customWidth="1"/>
    <col min="13825" max="13825" width="21.42578125" style="193" customWidth="1"/>
    <col min="13826" max="13826" width="28.85546875" style="193" customWidth="1"/>
    <col min="13827" max="13827" width="24.85546875" style="193" customWidth="1"/>
    <col min="13828" max="13828" width="20.140625" style="193" customWidth="1"/>
    <col min="13829" max="14075" width="9.140625" style="193"/>
    <col min="14076" max="14076" width="11.85546875" style="193" customWidth="1"/>
    <col min="14077" max="14077" width="34.5703125" style="193" customWidth="1"/>
    <col min="14078" max="14078" width="38.140625" style="193" customWidth="1"/>
    <col min="14079" max="14079" width="43.5703125" style="193" customWidth="1"/>
    <col min="14080" max="14080" width="27" style="193" customWidth="1"/>
    <col min="14081" max="14081" width="21.42578125" style="193" customWidth="1"/>
    <col min="14082" max="14082" width="28.85546875" style="193" customWidth="1"/>
    <col min="14083" max="14083" width="24.85546875" style="193" customWidth="1"/>
    <col min="14084" max="14084" width="20.140625" style="193" customWidth="1"/>
    <col min="14085" max="14331" width="9.140625" style="193"/>
    <col min="14332" max="14332" width="11.85546875" style="193" customWidth="1"/>
    <col min="14333" max="14333" width="34.5703125" style="193" customWidth="1"/>
    <col min="14334" max="14334" width="38.140625" style="193" customWidth="1"/>
    <col min="14335" max="14335" width="43.5703125" style="193" customWidth="1"/>
    <col min="14336" max="14336" width="27" style="193" customWidth="1"/>
    <col min="14337" max="14337" width="21.42578125" style="193" customWidth="1"/>
    <col min="14338" max="14338" width="28.85546875" style="193" customWidth="1"/>
    <col min="14339" max="14339" width="24.85546875" style="193" customWidth="1"/>
    <col min="14340" max="14340" width="20.140625" style="193" customWidth="1"/>
    <col min="14341" max="14587" width="9.140625" style="193"/>
    <col min="14588" max="14588" width="11.85546875" style="193" customWidth="1"/>
    <col min="14589" max="14589" width="34.5703125" style="193" customWidth="1"/>
    <col min="14590" max="14590" width="38.140625" style="193" customWidth="1"/>
    <col min="14591" max="14591" width="43.5703125" style="193" customWidth="1"/>
    <col min="14592" max="14592" width="27" style="193" customWidth="1"/>
    <col min="14593" max="14593" width="21.42578125" style="193" customWidth="1"/>
    <col min="14594" max="14594" width="28.85546875" style="193" customWidth="1"/>
    <col min="14595" max="14595" width="24.85546875" style="193" customWidth="1"/>
    <col min="14596" max="14596" width="20.140625" style="193" customWidth="1"/>
    <col min="14597" max="14843" width="9.140625" style="193"/>
    <col min="14844" max="14844" width="11.85546875" style="193" customWidth="1"/>
    <col min="14845" max="14845" width="34.5703125" style="193" customWidth="1"/>
    <col min="14846" max="14846" width="38.140625" style="193" customWidth="1"/>
    <col min="14847" max="14847" width="43.5703125" style="193" customWidth="1"/>
    <col min="14848" max="14848" width="27" style="193" customWidth="1"/>
    <col min="14849" max="14849" width="21.42578125" style="193" customWidth="1"/>
    <col min="14850" max="14850" width="28.85546875" style="193" customWidth="1"/>
    <col min="14851" max="14851" width="24.85546875" style="193" customWidth="1"/>
    <col min="14852" max="14852" width="20.140625" style="193" customWidth="1"/>
    <col min="14853" max="15099" width="9.140625" style="193"/>
    <col min="15100" max="15100" width="11.85546875" style="193" customWidth="1"/>
    <col min="15101" max="15101" width="34.5703125" style="193" customWidth="1"/>
    <col min="15102" max="15102" width="38.140625" style="193" customWidth="1"/>
    <col min="15103" max="15103" width="43.5703125" style="193" customWidth="1"/>
    <col min="15104" max="15104" width="27" style="193" customWidth="1"/>
    <col min="15105" max="15105" width="21.42578125" style="193" customWidth="1"/>
    <col min="15106" max="15106" width="28.85546875" style="193" customWidth="1"/>
    <col min="15107" max="15107" width="24.85546875" style="193" customWidth="1"/>
    <col min="15108" max="15108" width="20.140625" style="193" customWidth="1"/>
    <col min="15109" max="15355" width="9.140625" style="193"/>
    <col min="15356" max="15356" width="11.85546875" style="193" customWidth="1"/>
    <col min="15357" max="15357" width="34.5703125" style="193" customWidth="1"/>
    <col min="15358" max="15358" width="38.140625" style="193" customWidth="1"/>
    <col min="15359" max="15359" width="43.5703125" style="193" customWidth="1"/>
    <col min="15360" max="15360" width="27" style="193" customWidth="1"/>
    <col min="15361" max="15361" width="21.42578125" style="193" customWidth="1"/>
    <col min="15362" max="15362" width="28.85546875" style="193" customWidth="1"/>
    <col min="15363" max="15363" width="24.85546875" style="193" customWidth="1"/>
    <col min="15364" max="15364" width="20.140625" style="193" customWidth="1"/>
    <col min="15365" max="15611" width="9.140625" style="193"/>
    <col min="15612" max="15612" width="11.85546875" style="193" customWidth="1"/>
    <col min="15613" max="15613" width="34.5703125" style="193" customWidth="1"/>
    <col min="15614" max="15614" width="38.140625" style="193" customWidth="1"/>
    <col min="15615" max="15615" width="43.5703125" style="193" customWidth="1"/>
    <col min="15616" max="15616" width="27" style="193" customWidth="1"/>
    <col min="15617" max="15617" width="21.42578125" style="193" customWidth="1"/>
    <col min="15618" max="15618" width="28.85546875" style="193" customWidth="1"/>
    <col min="15619" max="15619" width="24.85546875" style="193" customWidth="1"/>
    <col min="15620" max="15620" width="20.140625" style="193" customWidth="1"/>
    <col min="15621" max="15867" width="9.140625" style="193"/>
    <col min="15868" max="15868" width="11.85546875" style="193" customWidth="1"/>
    <col min="15869" max="15869" width="34.5703125" style="193" customWidth="1"/>
    <col min="15870" max="15870" width="38.140625" style="193" customWidth="1"/>
    <col min="15871" max="15871" width="43.5703125" style="193" customWidth="1"/>
    <col min="15872" max="15872" width="27" style="193" customWidth="1"/>
    <col min="15873" max="15873" width="21.42578125" style="193" customWidth="1"/>
    <col min="15874" max="15874" width="28.85546875" style="193" customWidth="1"/>
    <col min="15875" max="15875" width="24.85546875" style="193" customWidth="1"/>
    <col min="15876" max="15876" width="20.140625" style="193" customWidth="1"/>
    <col min="15877" max="16123" width="9.140625" style="193"/>
    <col min="16124" max="16124" width="11.85546875" style="193" customWidth="1"/>
    <col min="16125" max="16125" width="34.5703125" style="193" customWidth="1"/>
    <col min="16126" max="16126" width="38.140625" style="193" customWidth="1"/>
    <col min="16127" max="16127" width="43.5703125" style="193" customWidth="1"/>
    <col min="16128" max="16128" width="27" style="193" customWidth="1"/>
    <col min="16129" max="16129" width="21.42578125" style="193" customWidth="1"/>
    <col min="16130" max="16130" width="28.85546875" style="193" customWidth="1"/>
    <col min="16131" max="16131" width="24.85546875" style="193" customWidth="1"/>
    <col min="16132" max="16132" width="20.140625" style="193" customWidth="1"/>
    <col min="16133" max="16382" width="9.140625" style="193"/>
    <col min="16383" max="16384" width="9.140625" style="193" customWidth="1"/>
  </cols>
  <sheetData>
    <row r="1" spans="1:11" ht="23.25">
      <c r="A1" s="868" t="s">
        <v>437</v>
      </c>
      <c r="B1" s="868"/>
      <c r="C1" s="868"/>
      <c r="D1" s="868"/>
      <c r="E1" s="226"/>
      <c r="F1" s="226"/>
    </row>
    <row r="2" spans="1:11">
      <c r="A2" s="770" t="s">
        <v>476</v>
      </c>
      <c r="B2" s="770"/>
      <c r="C2" s="770"/>
      <c r="D2" s="770"/>
      <c r="E2" s="226"/>
      <c r="F2" s="226"/>
    </row>
    <row r="3" spans="1:11">
      <c r="A3" s="218"/>
      <c r="B3" s="218"/>
      <c r="C3" s="218"/>
      <c r="D3" s="218"/>
      <c r="E3" s="226"/>
      <c r="F3" s="226"/>
    </row>
    <row r="4" spans="1:11">
      <c r="A4" s="842" t="s">
        <v>439</v>
      </c>
      <c r="B4" s="842"/>
      <c r="C4" s="842"/>
      <c r="D4" s="842"/>
      <c r="E4" s="219"/>
      <c r="F4" s="219"/>
      <c r="G4" s="219"/>
      <c r="H4" s="219"/>
      <c r="I4" s="219"/>
      <c r="J4" s="219"/>
      <c r="K4" s="219"/>
    </row>
    <row r="5" spans="1:11">
      <c r="A5" s="193"/>
      <c r="B5" s="193"/>
    </row>
    <row r="6" spans="1:11" ht="97.5" customHeight="1">
      <c r="A6" s="869" t="str">
        <f>TITLE!A3</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869"/>
      <c r="C6" s="869"/>
      <c r="D6" s="869"/>
    </row>
    <row r="7" spans="1:11" ht="51.75" customHeight="1">
      <c r="A7" s="697" t="str">
        <f>TITLE!A2</f>
        <v xml:space="preserve">  Bid Enquiry No: KPTCL/CEE/TR(O)Z/TKR/ SEE(O)/ AEE-4/2025-26/Bid Enq-0092 Dated: 06.01.2026</v>
      </c>
      <c r="B7" s="697"/>
      <c r="C7" s="697"/>
      <c r="D7" s="697"/>
      <c r="E7" s="226"/>
      <c r="F7" s="226"/>
    </row>
    <row r="8" spans="1:11">
      <c r="A8" s="366"/>
      <c r="B8" s="366"/>
      <c r="C8" s="366"/>
      <c r="D8" s="366"/>
      <c r="E8" s="226"/>
      <c r="F8" s="226"/>
    </row>
    <row r="9" spans="1:11">
      <c r="A9" s="857" t="s">
        <v>440</v>
      </c>
      <c r="B9" s="857"/>
      <c r="C9" s="226"/>
      <c r="D9" s="194" t="s">
        <v>15</v>
      </c>
    </row>
    <row r="10" spans="1:11" ht="54">
      <c r="A10" s="858"/>
      <c r="B10" s="858"/>
      <c r="D10" s="194" t="str">
        <f>'[2]Sch-11 A'!D11</f>
        <v>The Chief Engineer Electy,
Transmission (Operations) Zone, KPTCL, Tumakuru</v>
      </c>
      <c r="E10" s="283"/>
    </row>
    <row r="13" spans="1:11">
      <c r="A13" s="859" t="s">
        <v>477</v>
      </c>
      <c r="B13" s="859"/>
      <c r="C13" s="859"/>
      <c r="D13" s="859"/>
    </row>
    <row r="15" spans="1:11">
      <c r="A15" s="860" t="s">
        <v>442</v>
      </c>
      <c r="B15" s="860" t="s">
        <v>443</v>
      </c>
      <c r="C15" s="866" t="s">
        <v>478</v>
      </c>
      <c r="D15" s="867"/>
    </row>
    <row r="16" spans="1:11">
      <c r="A16" s="861"/>
      <c r="B16" s="861"/>
      <c r="C16" s="367" t="s">
        <v>445</v>
      </c>
      <c r="D16" s="367" t="s">
        <v>446</v>
      </c>
    </row>
    <row r="17" spans="1:4">
      <c r="A17" s="368" t="s">
        <v>151</v>
      </c>
      <c r="B17" s="342" t="s">
        <v>479</v>
      </c>
      <c r="C17" s="342"/>
      <c r="D17" s="342"/>
    </row>
    <row r="18" spans="1:4">
      <c r="A18" s="361">
        <v>1</v>
      </c>
      <c r="B18" s="362" t="s">
        <v>480</v>
      </c>
      <c r="C18" s="362"/>
      <c r="D18" s="362"/>
    </row>
    <row r="19" spans="1:4">
      <c r="A19" s="361">
        <v>2</v>
      </c>
      <c r="B19" s="362" t="s">
        <v>481</v>
      </c>
      <c r="C19" s="362"/>
      <c r="D19" s="362"/>
    </row>
    <row r="20" spans="1:4">
      <c r="A20" s="361">
        <v>3</v>
      </c>
      <c r="B20" s="362" t="s">
        <v>482</v>
      </c>
      <c r="C20" s="362"/>
      <c r="D20" s="362"/>
    </row>
    <row r="21" spans="1:4">
      <c r="A21" s="361">
        <v>4</v>
      </c>
      <c r="B21" s="362" t="s">
        <v>483</v>
      </c>
      <c r="C21" s="369" t="s">
        <v>26</v>
      </c>
      <c r="D21" s="362"/>
    </row>
    <row r="22" spans="1:4">
      <c r="A22" s="361">
        <v>5</v>
      </c>
      <c r="B22" s="362" t="s">
        <v>484</v>
      </c>
      <c r="C22" s="362"/>
      <c r="D22" s="362"/>
    </row>
    <row r="23" spans="1:4">
      <c r="A23" s="370">
        <v>6</v>
      </c>
      <c r="B23" s="362" t="s">
        <v>485</v>
      </c>
      <c r="C23" s="362"/>
      <c r="D23" s="362"/>
    </row>
    <row r="24" spans="1:4">
      <c r="A24" s="370">
        <v>7</v>
      </c>
      <c r="B24" s="362" t="s">
        <v>486</v>
      </c>
      <c r="C24" s="342"/>
      <c r="D24" s="362"/>
    </row>
    <row r="25" spans="1:4">
      <c r="A25" s="370">
        <v>8</v>
      </c>
      <c r="B25" s="362" t="s">
        <v>487</v>
      </c>
      <c r="C25" s="362"/>
      <c r="D25" s="362"/>
    </row>
    <row r="26" spans="1:4">
      <c r="A26" s="371" t="s">
        <v>154</v>
      </c>
      <c r="B26" s="342" t="s">
        <v>488</v>
      </c>
      <c r="C26" s="362"/>
      <c r="D26" s="342"/>
    </row>
    <row r="27" spans="1:4">
      <c r="A27" s="370">
        <v>1</v>
      </c>
      <c r="B27" s="362" t="s">
        <v>489</v>
      </c>
      <c r="C27" s="362"/>
      <c r="D27" s="362"/>
    </row>
    <row r="28" spans="1:4">
      <c r="A28" s="361">
        <v>2</v>
      </c>
      <c r="B28" s="362" t="s">
        <v>490</v>
      </c>
      <c r="C28" s="362"/>
      <c r="D28" s="362"/>
    </row>
    <row r="29" spans="1:4">
      <c r="A29" s="361">
        <v>3</v>
      </c>
      <c r="B29" s="362" t="s">
        <v>491</v>
      </c>
      <c r="C29" s="362"/>
      <c r="D29" s="362"/>
    </row>
    <row r="30" spans="1:4">
      <c r="A30" s="361">
        <v>4</v>
      </c>
      <c r="B30" s="362" t="s">
        <v>492</v>
      </c>
      <c r="C30" s="362"/>
      <c r="D30" s="362"/>
    </row>
    <row r="31" spans="1:4">
      <c r="A31" s="361">
        <v>5</v>
      </c>
      <c r="B31" s="362" t="s">
        <v>493</v>
      </c>
      <c r="C31" s="362"/>
      <c r="D31" s="362"/>
    </row>
    <row r="32" spans="1:4">
      <c r="A32" s="361">
        <v>6</v>
      </c>
      <c r="B32" s="362" t="s">
        <v>494</v>
      </c>
      <c r="C32" s="362"/>
      <c r="D32" s="362"/>
    </row>
    <row r="33" spans="1:4">
      <c r="A33" s="361">
        <v>7</v>
      </c>
      <c r="B33" s="362" t="s">
        <v>495</v>
      </c>
      <c r="C33" s="342"/>
      <c r="D33" s="362"/>
    </row>
    <row r="34" spans="1:4">
      <c r="C34" s="362"/>
    </row>
    <row r="35" spans="1:4">
      <c r="C35" s="362"/>
    </row>
    <row r="36" spans="1:4">
      <c r="A36" s="295" t="s">
        <v>94</v>
      </c>
      <c r="B36" s="340"/>
      <c r="C36" s="362" t="s">
        <v>110</v>
      </c>
      <c r="D36" s="297"/>
    </row>
    <row r="37" spans="1:4">
      <c r="A37" s="295" t="s">
        <v>96</v>
      </c>
      <c r="B37" s="340"/>
      <c r="C37" s="362" t="s">
        <v>111</v>
      </c>
      <c r="D37" s="297"/>
    </row>
    <row r="38" spans="1:4">
      <c r="A38" s="193"/>
      <c r="B38" s="193"/>
      <c r="C38" s="362" t="s">
        <v>250</v>
      </c>
      <c r="D38" s="297"/>
    </row>
  </sheetData>
  <mergeCells count="11">
    <mergeCell ref="A9:B9"/>
    <mergeCell ref="A1:D1"/>
    <mergeCell ref="A2:D2"/>
    <mergeCell ref="A4:D4"/>
    <mergeCell ref="A6:D6"/>
    <mergeCell ref="A7:D7"/>
    <mergeCell ref="A10:B10"/>
    <mergeCell ref="A13:D13"/>
    <mergeCell ref="A15:A16"/>
    <mergeCell ref="B15:B16"/>
    <mergeCell ref="C15:D15"/>
  </mergeCells>
  <pageMargins left="0.7" right="0.7" top="0.75" bottom="0.75" header="0.3" footer="0.3"/>
  <pageSetup paperSize="9" scale="56"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73"/>
  <sheetViews>
    <sheetView view="pageBreakPreview" zoomScale="60" zoomScaleNormal="100" workbookViewId="0">
      <selection activeCell="D64" sqref="D64"/>
    </sheetView>
  </sheetViews>
  <sheetFormatPr defaultRowHeight="18"/>
  <cols>
    <col min="1" max="1" width="11.42578125" style="193" customWidth="1"/>
    <col min="2" max="2" width="75.85546875" style="193" customWidth="1"/>
    <col min="3" max="3" width="56.140625" style="193" customWidth="1"/>
    <col min="4" max="4" width="48.85546875" style="193" customWidth="1"/>
    <col min="5" max="5" width="39.28515625" style="193" customWidth="1"/>
    <col min="6" max="6" width="12.140625" style="193" customWidth="1"/>
    <col min="7" max="254" width="9.140625" style="193"/>
    <col min="255" max="255" width="11.42578125" style="193" customWidth="1"/>
    <col min="256" max="256" width="34.140625" style="193" customWidth="1"/>
    <col min="257" max="257" width="53.28515625" style="193" customWidth="1"/>
    <col min="258" max="258" width="47.85546875" style="193" customWidth="1"/>
    <col min="259" max="259" width="31.140625" style="193" customWidth="1"/>
    <col min="260" max="260" width="19.42578125" style="193" customWidth="1"/>
    <col min="261" max="261" width="39.28515625" style="193" customWidth="1"/>
    <col min="262" max="262" width="12.140625" style="193" customWidth="1"/>
    <col min="263" max="510" width="9.140625" style="193"/>
    <col min="511" max="511" width="11.42578125" style="193" customWidth="1"/>
    <col min="512" max="512" width="34.140625" style="193" customWidth="1"/>
    <col min="513" max="513" width="53.28515625" style="193" customWidth="1"/>
    <col min="514" max="514" width="47.85546875" style="193" customWidth="1"/>
    <col min="515" max="515" width="31.140625" style="193" customWidth="1"/>
    <col min="516" max="516" width="19.42578125" style="193" customWidth="1"/>
    <col min="517" max="517" width="39.28515625" style="193" customWidth="1"/>
    <col min="518" max="518" width="12.140625" style="193" customWidth="1"/>
    <col min="519" max="766" width="9.140625" style="193"/>
    <col min="767" max="767" width="11.42578125" style="193" customWidth="1"/>
    <col min="768" max="768" width="34.140625" style="193" customWidth="1"/>
    <col min="769" max="769" width="53.28515625" style="193" customWidth="1"/>
    <col min="770" max="770" width="47.85546875" style="193" customWidth="1"/>
    <col min="771" max="771" width="31.140625" style="193" customWidth="1"/>
    <col min="772" max="772" width="19.42578125" style="193" customWidth="1"/>
    <col min="773" max="773" width="39.28515625" style="193" customWidth="1"/>
    <col min="774" max="774" width="12.140625" style="193" customWidth="1"/>
    <col min="775" max="1022" width="9.140625" style="193"/>
    <col min="1023" max="1023" width="11.42578125" style="193" customWidth="1"/>
    <col min="1024" max="1024" width="34.140625" style="193" customWidth="1"/>
    <col min="1025" max="1025" width="53.28515625" style="193" customWidth="1"/>
    <col min="1026" max="1026" width="47.85546875" style="193" customWidth="1"/>
    <col min="1027" max="1027" width="31.140625" style="193" customWidth="1"/>
    <col min="1028" max="1028" width="19.42578125" style="193" customWidth="1"/>
    <col min="1029" max="1029" width="39.28515625" style="193" customWidth="1"/>
    <col min="1030" max="1030" width="12.140625" style="193" customWidth="1"/>
    <col min="1031" max="1278" width="9.140625" style="193"/>
    <col min="1279" max="1279" width="11.42578125" style="193" customWidth="1"/>
    <col min="1280" max="1280" width="34.140625" style="193" customWidth="1"/>
    <col min="1281" max="1281" width="53.28515625" style="193" customWidth="1"/>
    <col min="1282" max="1282" width="47.85546875" style="193" customWidth="1"/>
    <col min="1283" max="1283" width="31.140625" style="193" customWidth="1"/>
    <col min="1284" max="1284" width="19.42578125" style="193" customWidth="1"/>
    <col min="1285" max="1285" width="39.28515625" style="193" customWidth="1"/>
    <col min="1286" max="1286" width="12.140625" style="193" customWidth="1"/>
    <col min="1287" max="1534" width="9.140625" style="193"/>
    <col min="1535" max="1535" width="11.42578125" style="193" customWidth="1"/>
    <col min="1536" max="1536" width="34.140625" style="193" customWidth="1"/>
    <col min="1537" max="1537" width="53.28515625" style="193" customWidth="1"/>
    <col min="1538" max="1538" width="47.85546875" style="193" customWidth="1"/>
    <col min="1539" max="1539" width="31.140625" style="193" customWidth="1"/>
    <col min="1540" max="1540" width="19.42578125" style="193" customWidth="1"/>
    <col min="1541" max="1541" width="39.28515625" style="193" customWidth="1"/>
    <col min="1542" max="1542" width="12.140625" style="193" customWidth="1"/>
    <col min="1543" max="1790" width="9.140625" style="193"/>
    <col min="1791" max="1791" width="11.42578125" style="193" customWidth="1"/>
    <col min="1792" max="1792" width="34.140625" style="193" customWidth="1"/>
    <col min="1793" max="1793" width="53.28515625" style="193" customWidth="1"/>
    <col min="1794" max="1794" width="47.85546875" style="193" customWidth="1"/>
    <col min="1795" max="1795" width="31.140625" style="193" customWidth="1"/>
    <col min="1796" max="1796" width="19.42578125" style="193" customWidth="1"/>
    <col min="1797" max="1797" width="39.28515625" style="193" customWidth="1"/>
    <col min="1798" max="1798" width="12.140625" style="193" customWidth="1"/>
    <col min="1799" max="2046" width="9.140625" style="193"/>
    <col min="2047" max="2047" width="11.42578125" style="193" customWidth="1"/>
    <col min="2048" max="2048" width="34.140625" style="193" customWidth="1"/>
    <col min="2049" max="2049" width="53.28515625" style="193" customWidth="1"/>
    <col min="2050" max="2050" width="47.85546875" style="193" customWidth="1"/>
    <col min="2051" max="2051" width="31.140625" style="193" customWidth="1"/>
    <col min="2052" max="2052" width="19.42578125" style="193" customWidth="1"/>
    <col min="2053" max="2053" width="39.28515625" style="193" customWidth="1"/>
    <col min="2054" max="2054" width="12.140625" style="193" customWidth="1"/>
    <col min="2055" max="2302" width="9.140625" style="193"/>
    <col min="2303" max="2303" width="11.42578125" style="193" customWidth="1"/>
    <col min="2304" max="2304" width="34.140625" style="193" customWidth="1"/>
    <col min="2305" max="2305" width="53.28515625" style="193" customWidth="1"/>
    <col min="2306" max="2306" width="47.85546875" style="193" customWidth="1"/>
    <col min="2307" max="2307" width="31.140625" style="193" customWidth="1"/>
    <col min="2308" max="2308" width="19.42578125" style="193" customWidth="1"/>
    <col min="2309" max="2309" width="39.28515625" style="193" customWidth="1"/>
    <col min="2310" max="2310" width="12.140625" style="193" customWidth="1"/>
    <col min="2311" max="2558" width="9.140625" style="193"/>
    <col min="2559" max="2559" width="11.42578125" style="193" customWidth="1"/>
    <col min="2560" max="2560" width="34.140625" style="193" customWidth="1"/>
    <col min="2561" max="2561" width="53.28515625" style="193" customWidth="1"/>
    <col min="2562" max="2562" width="47.85546875" style="193" customWidth="1"/>
    <col min="2563" max="2563" width="31.140625" style="193" customWidth="1"/>
    <col min="2564" max="2564" width="19.42578125" style="193" customWidth="1"/>
    <col min="2565" max="2565" width="39.28515625" style="193" customWidth="1"/>
    <col min="2566" max="2566" width="12.140625" style="193" customWidth="1"/>
    <col min="2567" max="2814" width="9.140625" style="193"/>
    <col min="2815" max="2815" width="11.42578125" style="193" customWidth="1"/>
    <col min="2816" max="2816" width="34.140625" style="193" customWidth="1"/>
    <col min="2817" max="2817" width="53.28515625" style="193" customWidth="1"/>
    <col min="2818" max="2818" width="47.85546875" style="193" customWidth="1"/>
    <col min="2819" max="2819" width="31.140625" style="193" customWidth="1"/>
    <col min="2820" max="2820" width="19.42578125" style="193" customWidth="1"/>
    <col min="2821" max="2821" width="39.28515625" style="193" customWidth="1"/>
    <col min="2822" max="2822" width="12.140625" style="193" customWidth="1"/>
    <col min="2823" max="3070" width="9.140625" style="193"/>
    <col min="3071" max="3071" width="11.42578125" style="193" customWidth="1"/>
    <col min="3072" max="3072" width="34.140625" style="193" customWidth="1"/>
    <col min="3073" max="3073" width="53.28515625" style="193" customWidth="1"/>
    <col min="3074" max="3074" width="47.85546875" style="193" customWidth="1"/>
    <col min="3075" max="3075" width="31.140625" style="193" customWidth="1"/>
    <col min="3076" max="3076" width="19.42578125" style="193" customWidth="1"/>
    <col min="3077" max="3077" width="39.28515625" style="193" customWidth="1"/>
    <col min="3078" max="3078" width="12.140625" style="193" customWidth="1"/>
    <col min="3079" max="3326" width="9.140625" style="193"/>
    <col min="3327" max="3327" width="11.42578125" style="193" customWidth="1"/>
    <col min="3328" max="3328" width="34.140625" style="193" customWidth="1"/>
    <col min="3329" max="3329" width="53.28515625" style="193" customWidth="1"/>
    <col min="3330" max="3330" width="47.85546875" style="193" customWidth="1"/>
    <col min="3331" max="3331" width="31.140625" style="193" customWidth="1"/>
    <col min="3332" max="3332" width="19.42578125" style="193" customWidth="1"/>
    <col min="3333" max="3333" width="39.28515625" style="193" customWidth="1"/>
    <col min="3334" max="3334" width="12.140625" style="193" customWidth="1"/>
    <col min="3335" max="3582" width="9.140625" style="193"/>
    <col min="3583" max="3583" width="11.42578125" style="193" customWidth="1"/>
    <col min="3584" max="3584" width="34.140625" style="193" customWidth="1"/>
    <col min="3585" max="3585" width="53.28515625" style="193" customWidth="1"/>
    <col min="3586" max="3586" width="47.85546875" style="193" customWidth="1"/>
    <col min="3587" max="3587" width="31.140625" style="193" customWidth="1"/>
    <col min="3588" max="3588" width="19.42578125" style="193" customWidth="1"/>
    <col min="3589" max="3589" width="39.28515625" style="193" customWidth="1"/>
    <col min="3590" max="3590" width="12.140625" style="193" customWidth="1"/>
    <col min="3591" max="3838" width="9.140625" style="193"/>
    <col min="3839" max="3839" width="11.42578125" style="193" customWidth="1"/>
    <col min="3840" max="3840" width="34.140625" style="193" customWidth="1"/>
    <col min="3841" max="3841" width="53.28515625" style="193" customWidth="1"/>
    <col min="3842" max="3842" width="47.85546875" style="193" customWidth="1"/>
    <col min="3843" max="3843" width="31.140625" style="193" customWidth="1"/>
    <col min="3844" max="3844" width="19.42578125" style="193" customWidth="1"/>
    <col min="3845" max="3845" width="39.28515625" style="193" customWidth="1"/>
    <col min="3846" max="3846" width="12.140625" style="193" customWidth="1"/>
    <col min="3847" max="4094" width="9.140625" style="193"/>
    <col min="4095" max="4095" width="11.42578125" style="193" customWidth="1"/>
    <col min="4096" max="4096" width="34.140625" style="193" customWidth="1"/>
    <col min="4097" max="4097" width="53.28515625" style="193" customWidth="1"/>
    <col min="4098" max="4098" width="47.85546875" style="193" customWidth="1"/>
    <col min="4099" max="4099" width="31.140625" style="193" customWidth="1"/>
    <col min="4100" max="4100" width="19.42578125" style="193" customWidth="1"/>
    <col min="4101" max="4101" width="39.28515625" style="193" customWidth="1"/>
    <col min="4102" max="4102" width="12.140625" style="193" customWidth="1"/>
    <col min="4103" max="4350" width="9.140625" style="193"/>
    <col min="4351" max="4351" width="11.42578125" style="193" customWidth="1"/>
    <col min="4352" max="4352" width="34.140625" style="193" customWidth="1"/>
    <col min="4353" max="4353" width="53.28515625" style="193" customWidth="1"/>
    <col min="4354" max="4354" width="47.85546875" style="193" customWidth="1"/>
    <col min="4355" max="4355" width="31.140625" style="193" customWidth="1"/>
    <col min="4356" max="4356" width="19.42578125" style="193" customWidth="1"/>
    <col min="4357" max="4357" width="39.28515625" style="193" customWidth="1"/>
    <col min="4358" max="4358" width="12.140625" style="193" customWidth="1"/>
    <col min="4359" max="4606" width="9.140625" style="193"/>
    <col min="4607" max="4607" width="11.42578125" style="193" customWidth="1"/>
    <col min="4608" max="4608" width="34.140625" style="193" customWidth="1"/>
    <col min="4609" max="4609" width="53.28515625" style="193" customWidth="1"/>
    <col min="4610" max="4610" width="47.85546875" style="193" customWidth="1"/>
    <col min="4611" max="4611" width="31.140625" style="193" customWidth="1"/>
    <col min="4612" max="4612" width="19.42578125" style="193" customWidth="1"/>
    <col min="4613" max="4613" width="39.28515625" style="193" customWidth="1"/>
    <col min="4614" max="4614" width="12.140625" style="193" customWidth="1"/>
    <col min="4615" max="4862" width="9.140625" style="193"/>
    <col min="4863" max="4863" width="11.42578125" style="193" customWidth="1"/>
    <col min="4864" max="4864" width="34.140625" style="193" customWidth="1"/>
    <col min="4865" max="4865" width="53.28515625" style="193" customWidth="1"/>
    <col min="4866" max="4866" width="47.85546875" style="193" customWidth="1"/>
    <col min="4867" max="4867" width="31.140625" style="193" customWidth="1"/>
    <col min="4868" max="4868" width="19.42578125" style="193" customWidth="1"/>
    <col min="4869" max="4869" width="39.28515625" style="193" customWidth="1"/>
    <col min="4870" max="4870" width="12.140625" style="193" customWidth="1"/>
    <col min="4871" max="5118" width="9.140625" style="193"/>
    <col min="5119" max="5119" width="11.42578125" style="193" customWidth="1"/>
    <col min="5120" max="5120" width="34.140625" style="193" customWidth="1"/>
    <col min="5121" max="5121" width="53.28515625" style="193" customWidth="1"/>
    <col min="5122" max="5122" width="47.85546875" style="193" customWidth="1"/>
    <col min="5123" max="5123" width="31.140625" style="193" customWidth="1"/>
    <col min="5124" max="5124" width="19.42578125" style="193" customWidth="1"/>
    <col min="5125" max="5125" width="39.28515625" style="193" customWidth="1"/>
    <col min="5126" max="5126" width="12.140625" style="193" customWidth="1"/>
    <col min="5127" max="5374" width="9.140625" style="193"/>
    <col min="5375" max="5375" width="11.42578125" style="193" customWidth="1"/>
    <col min="5376" max="5376" width="34.140625" style="193" customWidth="1"/>
    <col min="5377" max="5377" width="53.28515625" style="193" customWidth="1"/>
    <col min="5378" max="5378" width="47.85546875" style="193" customWidth="1"/>
    <col min="5379" max="5379" width="31.140625" style="193" customWidth="1"/>
    <col min="5380" max="5380" width="19.42578125" style="193" customWidth="1"/>
    <col min="5381" max="5381" width="39.28515625" style="193" customWidth="1"/>
    <col min="5382" max="5382" width="12.140625" style="193" customWidth="1"/>
    <col min="5383" max="5630" width="9.140625" style="193"/>
    <col min="5631" max="5631" width="11.42578125" style="193" customWidth="1"/>
    <col min="5632" max="5632" width="34.140625" style="193" customWidth="1"/>
    <col min="5633" max="5633" width="53.28515625" style="193" customWidth="1"/>
    <col min="5634" max="5634" width="47.85546875" style="193" customWidth="1"/>
    <col min="5635" max="5635" width="31.140625" style="193" customWidth="1"/>
    <col min="5636" max="5636" width="19.42578125" style="193" customWidth="1"/>
    <col min="5637" max="5637" width="39.28515625" style="193" customWidth="1"/>
    <col min="5638" max="5638" width="12.140625" style="193" customWidth="1"/>
    <col min="5639" max="5886" width="9.140625" style="193"/>
    <col min="5887" max="5887" width="11.42578125" style="193" customWidth="1"/>
    <col min="5888" max="5888" width="34.140625" style="193" customWidth="1"/>
    <col min="5889" max="5889" width="53.28515625" style="193" customWidth="1"/>
    <col min="5890" max="5890" width="47.85546875" style="193" customWidth="1"/>
    <col min="5891" max="5891" width="31.140625" style="193" customWidth="1"/>
    <col min="5892" max="5892" width="19.42578125" style="193" customWidth="1"/>
    <col min="5893" max="5893" width="39.28515625" style="193" customWidth="1"/>
    <col min="5894" max="5894" width="12.140625" style="193" customWidth="1"/>
    <col min="5895" max="6142" width="9.140625" style="193"/>
    <col min="6143" max="6143" width="11.42578125" style="193" customWidth="1"/>
    <col min="6144" max="6144" width="34.140625" style="193" customWidth="1"/>
    <col min="6145" max="6145" width="53.28515625" style="193" customWidth="1"/>
    <col min="6146" max="6146" width="47.85546875" style="193" customWidth="1"/>
    <col min="6147" max="6147" width="31.140625" style="193" customWidth="1"/>
    <col min="6148" max="6148" width="19.42578125" style="193" customWidth="1"/>
    <col min="6149" max="6149" width="39.28515625" style="193" customWidth="1"/>
    <col min="6150" max="6150" width="12.140625" style="193" customWidth="1"/>
    <col min="6151" max="6398" width="9.140625" style="193"/>
    <col min="6399" max="6399" width="11.42578125" style="193" customWidth="1"/>
    <col min="6400" max="6400" width="34.140625" style="193" customWidth="1"/>
    <col min="6401" max="6401" width="53.28515625" style="193" customWidth="1"/>
    <col min="6402" max="6402" width="47.85546875" style="193" customWidth="1"/>
    <col min="6403" max="6403" width="31.140625" style="193" customWidth="1"/>
    <col min="6404" max="6404" width="19.42578125" style="193" customWidth="1"/>
    <col min="6405" max="6405" width="39.28515625" style="193" customWidth="1"/>
    <col min="6406" max="6406" width="12.140625" style="193" customWidth="1"/>
    <col min="6407" max="6654" width="9.140625" style="193"/>
    <col min="6655" max="6655" width="11.42578125" style="193" customWidth="1"/>
    <col min="6656" max="6656" width="34.140625" style="193" customWidth="1"/>
    <col min="6657" max="6657" width="53.28515625" style="193" customWidth="1"/>
    <col min="6658" max="6658" width="47.85546875" style="193" customWidth="1"/>
    <col min="6659" max="6659" width="31.140625" style="193" customWidth="1"/>
    <col min="6660" max="6660" width="19.42578125" style="193" customWidth="1"/>
    <col min="6661" max="6661" width="39.28515625" style="193" customWidth="1"/>
    <col min="6662" max="6662" width="12.140625" style="193" customWidth="1"/>
    <col min="6663" max="6910" width="9.140625" style="193"/>
    <col min="6911" max="6911" width="11.42578125" style="193" customWidth="1"/>
    <col min="6912" max="6912" width="34.140625" style="193" customWidth="1"/>
    <col min="6913" max="6913" width="53.28515625" style="193" customWidth="1"/>
    <col min="6914" max="6914" width="47.85546875" style="193" customWidth="1"/>
    <col min="6915" max="6915" width="31.140625" style="193" customWidth="1"/>
    <col min="6916" max="6916" width="19.42578125" style="193" customWidth="1"/>
    <col min="6917" max="6917" width="39.28515625" style="193" customWidth="1"/>
    <col min="6918" max="6918" width="12.140625" style="193" customWidth="1"/>
    <col min="6919" max="7166" width="9.140625" style="193"/>
    <col min="7167" max="7167" width="11.42578125" style="193" customWidth="1"/>
    <col min="7168" max="7168" width="34.140625" style="193" customWidth="1"/>
    <col min="7169" max="7169" width="53.28515625" style="193" customWidth="1"/>
    <col min="7170" max="7170" width="47.85546875" style="193" customWidth="1"/>
    <col min="7171" max="7171" width="31.140625" style="193" customWidth="1"/>
    <col min="7172" max="7172" width="19.42578125" style="193" customWidth="1"/>
    <col min="7173" max="7173" width="39.28515625" style="193" customWidth="1"/>
    <col min="7174" max="7174" width="12.140625" style="193" customWidth="1"/>
    <col min="7175" max="7422" width="9.140625" style="193"/>
    <col min="7423" max="7423" width="11.42578125" style="193" customWidth="1"/>
    <col min="7424" max="7424" width="34.140625" style="193" customWidth="1"/>
    <col min="7425" max="7425" width="53.28515625" style="193" customWidth="1"/>
    <col min="7426" max="7426" width="47.85546875" style="193" customWidth="1"/>
    <col min="7427" max="7427" width="31.140625" style="193" customWidth="1"/>
    <col min="7428" max="7428" width="19.42578125" style="193" customWidth="1"/>
    <col min="7429" max="7429" width="39.28515625" style="193" customWidth="1"/>
    <col min="7430" max="7430" width="12.140625" style="193" customWidth="1"/>
    <col min="7431" max="7678" width="9.140625" style="193"/>
    <col min="7679" max="7679" width="11.42578125" style="193" customWidth="1"/>
    <col min="7680" max="7680" width="34.140625" style="193" customWidth="1"/>
    <col min="7681" max="7681" width="53.28515625" style="193" customWidth="1"/>
    <col min="7682" max="7682" width="47.85546875" style="193" customWidth="1"/>
    <col min="7683" max="7683" width="31.140625" style="193" customWidth="1"/>
    <col min="7684" max="7684" width="19.42578125" style="193" customWidth="1"/>
    <col min="7685" max="7685" width="39.28515625" style="193" customWidth="1"/>
    <col min="7686" max="7686" width="12.140625" style="193" customWidth="1"/>
    <col min="7687" max="7934" width="9.140625" style="193"/>
    <col min="7935" max="7935" width="11.42578125" style="193" customWidth="1"/>
    <col min="7936" max="7936" width="34.140625" style="193" customWidth="1"/>
    <col min="7937" max="7937" width="53.28515625" style="193" customWidth="1"/>
    <col min="7938" max="7938" width="47.85546875" style="193" customWidth="1"/>
    <col min="7939" max="7939" width="31.140625" style="193" customWidth="1"/>
    <col min="7940" max="7940" width="19.42578125" style="193" customWidth="1"/>
    <col min="7941" max="7941" width="39.28515625" style="193" customWidth="1"/>
    <col min="7942" max="7942" width="12.140625" style="193" customWidth="1"/>
    <col min="7943" max="8190" width="9.140625" style="193"/>
    <col min="8191" max="8191" width="11.42578125" style="193" customWidth="1"/>
    <col min="8192" max="8192" width="34.140625" style="193" customWidth="1"/>
    <col min="8193" max="8193" width="53.28515625" style="193" customWidth="1"/>
    <col min="8194" max="8194" width="47.85546875" style="193" customWidth="1"/>
    <col min="8195" max="8195" width="31.140625" style="193" customWidth="1"/>
    <col min="8196" max="8196" width="19.42578125" style="193" customWidth="1"/>
    <col min="8197" max="8197" width="39.28515625" style="193" customWidth="1"/>
    <col min="8198" max="8198" width="12.140625" style="193" customWidth="1"/>
    <col min="8199" max="8446" width="9.140625" style="193"/>
    <col min="8447" max="8447" width="11.42578125" style="193" customWidth="1"/>
    <col min="8448" max="8448" width="34.140625" style="193" customWidth="1"/>
    <col min="8449" max="8449" width="53.28515625" style="193" customWidth="1"/>
    <col min="8450" max="8450" width="47.85546875" style="193" customWidth="1"/>
    <col min="8451" max="8451" width="31.140625" style="193" customWidth="1"/>
    <col min="8452" max="8452" width="19.42578125" style="193" customWidth="1"/>
    <col min="8453" max="8453" width="39.28515625" style="193" customWidth="1"/>
    <col min="8454" max="8454" width="12.140625" style="193" customWidth="1"/>
    <col min="8455" max="8702" width="9.140625" style="193"/>
    <col min="8703" max="8703" width="11.42578125" style="193" customWidth="1"/>
    <col min="8704" max="8704" width="34.140625" style="193" customWidth="1"/>
    <col min="8705" max="8705" width="53.28515625" style="193" customWidth="1"/>
    <col min="8706" max="8706" width="47.85546875" style="193" customWidth="1"/>
    <col min="8707" max="8707" width="31.140625" style="193" customWidth="1"/>
    <col min="8708" max="8708" width="19.42578125" style="193" customWidth="1"/>
    <col min="8709" max="8709" width="39.28515625" style="193" customWidth="1"/>
    <col min="8710" max="8710" width="12.140625" style="193" customWidth="1"/>
    <col min="8711" max="8958" width="9.140625" style="193"/>
    <col min="8959" max="8959" width="11.42578125" style="193" customWidth="1"/>
    <col min="8960" max="8960" width="34.140625" style="193" customWidth="1"/>
    <col min="8961" max="8961" width="53.28515625" style="193" customWidth="1"/>
    <col min="8962" max="8962" width="47.85546875" style="193" customWidth="1"/>
    <col min="8963" max="8963" width="31.140625" style="193" customWidth="1"/>
    <col min="8964" max="8964" width="19.42578125" style="193" customWidth="1"/>
    <col min="8965" max="8965" width="39.28515625" style="193" customWidth="1"/>
    <col min="8966" max="8966" width="12.140625" style="193" customWidth="1"/>
    <col min="8967" max="9214" width="9.140625" style="193"/>
    <col min="9215" max="9215" width="11.42578125" style="193" customWidth="1"/>
    <col min="9216" max="9216" width="34.140625" style="193" customWidth="1"/>
    <col min="9217" max="9217" width="53.28515625" style="193" customWidth="1"/>
    <col min="9218" max="9218" width="47.85546875" style="193" customWidth="1"/>
    <col min="9219" max="9219" width="31.140625" style="193" customWidth="1"/>
    <col min="9220" max="9220" width="19.42578125" style="193" customWidth="1"/>
    <col min="9221" max="9221" width="39.28515625" style="193" customWidth="1"/>
    <col min="9222" max="9222" width="12.140625" style="193" customWidth="1"/>
    <col min="9223" max="9470" width="9.140625" style="193"/>
    <col min="9471" max="9471" width="11.42578125" style="193" customWidth="1"/>
    <col min="9472" max="9472" width="34.140625" style="193" customWidth="1"/>
    <col min="9473" max="9473" width="53.28515625" style="193" customWidth="1"/>
    <col min="9474" max="9474" width="47.85546875" style="193" customWidth="1"/>
    <col min="9475" max="9475" width="31.140625" style="193" customWidth="1"/>
    <col min="9476" max="9476" width="19.42578125" style="193" customWidth="1"/>
    <col min="9477" max="9477" width="39.28515625" style="193" customWidth="1"/>
    <col min="9478" max="9478" width="12.140625" style="193" customWidth="1"/>
    <col min="9479" max="9726" width="9.140625" style="193"/>
    <col min="9727" max="9727" width="11.42578125" style="193" customWidth="1"/>
    <col min="9728" max="9728" width="34.140625" style="193" customWidth="1"/>
    <col min="9729" max="9729" width="53.28515625" style="193" customWidth="1"/>
    <col min="9730" max="9730" width="47.85546875" style="193" customWidth="1"/>
    <col min="9731" max="9731" width="31.140625" style="193" customWidth="1"/>
    <col min="9732" max="9732" width="19.42578125" style="193" customWidth="1"/>
    <col min="9733" max="9733" width="39.28515625" style="193" customWidth="1"/>
    <col min="9734" max="9734" width="12.140625" style="193" customWidth="1"/>
    <col min="9735" max="9982" width="9.140625" style="193"/>
    <col min="9983" max="9983" width="11.42578125" style="193" customWidth="1"/>
    <col min="9984" max="9984" width="34.140625" style="193" customWidth="1"/>
    <col min="9985" max="9985" width="53.28515625" style="193" customWidth="1"/>
    <col min="9986" max="9986" width="47.85546875" style="193" customWidth="1"/>
    <col min="9987" max="9987" width="31.140625" style="193" customWidth="1"/>
    <col min="9988" max="9988" width="19.42578125" style="193" customWidth="1"/>
    <col min="9989" max="9989" width="39.28515625" style="193" customWidth="1"/>
    <col min="9990" max="9990" width="12.140625" style="193" customWidth="1"/>
    <col min="9991" max="10238" width="9.140625" style="193"/>
    <col min="10239" max="10239" width="11.42578125" style="193" customWidth="1"/>
    <col min="10240" max="10240" width="34.140625" style="193" customWidth="1"/>
    <col min="10241" max="10241" width="53.28515625" style="193" customWidth="1"/>
    <col min="10242" max="10242" width="47.85546875" style="193" customWidth="1"/>
    <col min="10243" max="10243" width="31.140625" style="193" customWidth="1"/>
    <col min="10244" max="10244" width="19.42578125" style="193" customWidth="1"/>
    <col min="10245" max="10245" width="39.28515625" style="193" customWidth="1"/>
    <col min="10246" max="10246" width="12.140625" style="193" customWidth="1"/>
    <col min="10247" max="10494" width="9.140625" style="193"/>
    <col min="10495" max="10495" width="11.42578125" style="193" customWidth="1"/>
    <col min="10496" max="10496" width="34.140625" style="193" customWidth="1"/>
    <col min="10497" max="10497" width="53.28515625" style="193" customWidth="1"/>
    <col min="10498" max="10498" width="47.85546875" style="193" customWidth="1"/>
    <col min="10499" max="10499" width="31.140625" style="193" customWidth="1"/>
    <col min="10500" max="10500" width="19.42578125" style="193" customWidth="1"/>
    <col min="10501" max="10501" width="39.28515625" style="193" customWidth="1"/>
    <col min="10502" max="10502" width="12.140625" style="193" customWidth="1"/>
    <col min="10503" max="10750" width="9.140625" style="193"/>
    <col min="10751" max="10751" width="11.42578125" style="193" customWidth="1"/>
    <col min="10752" max="10752" width="34.140625" style="193" customWidth="1"/>
    <col min="10753" max="10753" width="53.28515625" style="193" customWidth="1"/>
    <col min="10754" max="10754" width="47.85546875" style="193" customWidth="1"/>
    <col min="10755" max="10755" width="31.140625" style="193" customWidth="1"/>
    <col min="10756" max="10756" width="19.42578125" style="193" customWidth="1"/>
    <col min="10757" max="10757" width="39.28515625" style="193" customWidth="1"/>
    <col min="10758" max="10758" width="12.140625" style="193" customWidth="1"/>
    <col min="10759" max="11006" width="9.140625" style="193"/>
    <col min="11007" max="11007" width="11.42578125" style="193" customWidth="1"/>
    <col min="11008" max="11008" width="34.140625" style="193" customWidth="1"/>
    <col min="11009" max="11009" width="53.28515625" style="193" customWidth="1"/>
    <col min="11010" max="11010" width="47.85546875" style="193" customWidth="1"/>
    <col min="11011" max="11011" width="31.140625" style="193" customWidth="1"/>
    <col min="11012" max="11012" width="19.42578125" style="193" customWidth="1"/>
    <col min="11013" max="11013" width="39.28515625" style="193" customWidth="1"/>
    <col min="11014" max="11014" width="12.140625" style="193" customWidth="1"/>
    <col min="11015" max="11262" width="9.140625" style="193"/>
    <col min="11263" max="11263" width="11.42578125" style="193" customWidth="1"/>
    <col min="11264" max="11264" width="34.140625" style="193" customWidth="1"/>
    <col min="11265" max="11265" width="53.28515625" style="193" customWidth="1"/>
    <col min="11266" max="11266" width="47.85546875" style="193" customWidth="1"/>
    <col min="11267" max="11267" width="31.140625" style="193" customWidth="1"/>
    <col min="11268" max="11268" width="19.42578125" style="193" customWidth="1"/>
    <col min="11269" max="11269" width="39.28515625" style="193" customWidth="1"/>
    <col min="11270" max="11270" width="12.140625" style="193" customWidth="1"/>
    <col min="11271" max="11518" width="9.140625" style="193"/>
    <col min="11519" max="11519" width="11.42578125" style="193" customWidth="1"/>
    <col min="11520" max="11520" width="34.140625" style="193" customWidth="1"/>
    <col min="11521" max="11521" width="53.28515625" style="193" customWidth="1"/>
    <col min="11522" max="11522" width="47.85546875" style="193" customWidth="1"/>
    <col min="11523" max="11523" width="31.140625" style="193" customWidth="1"/>
    <col min="11524" max="11524" width="19.42578125" style="193" customWidth="1"/>
    <col min="11525" max="11525" width="39.28515625" style="193" customWidth="1"/>
    <col min="11526" max="11526" width="12.140625" style="193" customWidth="1"/>
    <col min="11527" max="11774" width="9.140625" style="193"/>
    <col min="11775" max="11775" width="11.42578125" style="193" customWidth="1"/>
    <col min="11776" max="11776" width="34.140625" style="193" customWidth="1"/>
    <col min="11777" max="11777" width="53.28515625" style="193" customWidth="1"/>
    <col min="11778" max="11778" width="47.85546875" style="193" customWidth="1"/>
    <col min="11779" max="11779" width="31.140625" style="193" customWidth="1"/>
    <col min="11780" max="11780" width="19.42578125" style="193" customWidth="1"/>
    <col min="11781" max="11781" width="39.28515625" style="193" customWidth="1"/>
    <col min="11782" max="11782" width="12.140625" style="193" customWidth="1"/>
    <col min="11783" max="12030" width="9.140625" style="193"/>
    <col min="12031" max="12031" width="11.42578125" style="193" customWidth="1"/>
    <col min="12032" max="12032" width="34.140625" style="193" customWidth="1"/>
    <col min="12033" max="12033" width="53.28515625" style="193" customWidth="1"/>
    <col min="12034" max="12034" width="47.85546875" style="193" customWidth="1"/>
    <col min="12035" max="12035" width="31.140625" style="193" customWidth="1"/>
    <col min="12036" max="12036" width="19.42578125" style="193" customWidth="1"/>
    <col min="12037" max="12037" width="39.28515625" style="193" customWidth="1"/>
    <col min="12038" max="12038" width="12.140625" style="193" customWidth="1"/>
    <col min="12039" max="12286" width="9.140625" style="193"/>
    <col min="12287" max="12287" width="11.42578125" style="193" customWidth="1"/>
    <col min="12288" max="12288" width="34.140625" style="193" customWidth="1"/>
    <col min="12289" max="12289" width="53.28515625" style="193" customWidth="1"/>
    <col min="12290" max="12290" width="47.85546875" style="193" customWidth="1"/>
    <col min="12291" max="12291" width="31.140625" style="193" customWidth="1"/>
    <col min="12292" max="12292" width="19.42578125" style="193" customWidth="1"/>
    <col min="12293" max="12293" width="39.28515625" style="193" customWidth="1"/>
    <col min="12294" max="12294" width="12.140625" style="193" customWidth="1"/>
    <col min="12295" max="12542" width="9.140625" style="193"/>
    <col min="12543" max="12543" width="11.42578125" style="193" customWidth="1"/>
    <col min="12544" max="12544" width="34.140625" style="193" customWidth="1"/>
    <col min="12545" max="12545" width="53.28515625" style="193" customWidth="1"/>
    <col min="12546" max="12546" width="47.85546875" style="193" customWidth="1"/>
    <col min="12547" max="12547" width="31.140625" style="193" customWidth="1"/>
    <col min="12548" max="12548" width="19.42578125" style="193" customWidth="1"/>
    <col min="12549" max="12549" width="39.28515625" style="193" customWidth="1"/>
    <col min="12550" max="12550" width="12.140625" style="193" customWidth="1"/>
    <col min="12551" max="12798" width="9.140625" style="193"/>
    <col min="12799" max="12799" width="11.42578125" style="193" customWidth="1"/>
    <col min="12800" max="12800" width="34.140625" style="193" customWidth="1"/>
    <col min="12801" max="12801" width="53.28515625" style="193" customWidth="1"/>
    <col min="12802" max="12802" width="47.85546875" style="193" customWidth="1"/>
    <col min="12803" max="12803" width="31.140625" style="193" customWidth="1"/>
    <col min="12804" max="12804" width="19.42578125" style="193" customWidth="1"/>
    <col min="12805" max="12805" width="39.28515625" style="193" customWidth="1"/>
    <col min="12806" max="12806" width="12.140625" style="193" customWidth="1"/>
    <col min="12807" max="13054" width="9.140625" style="193"/>
    <col min="13055" max="13055" width="11.42578125" style="193" customWidth="1"/>
    <col min="13056" max="13056" width="34.140625" style="193" customWidth="1"/>
    <col min="13057" max="13057" width="53.28515625" style="193" customWidth="1"/>
    <col min="13058" max="13058" width="47.85546875" style="193" customWidth="1"/>
    <col min="13059" max="13059" width="31.140625" style="193" customWidth="1"/>
    <col min="13060" max="13060" width="19.42578125" style="193" customWidth="1"/>
    <col min="13061" max="13061" width="39.28515625" style="193" customWidth="1"/>
    <col min="13062" max="13062" width="12.140625" style="193" customWidth="1"/>
    <col min="13063" max="13310" width="9.140625" style="193"/>
    <col min="13311" max="13311" width="11.42578125" style="193" customWidth="1"/>
    <col min="13312" max="13312" width="34.140625" style="193" customWidth="1"/>
    <col min="13313" max="13313" width="53.28515625" style="193" customWidth="1"/>
    <col min="13314" max="13314" width="47.85546875" style="193" customWidth="1"/>
    <col min="13315" max="13315" width="31.140625" style="193" customWidth="1"/>
    <col min="13316" max="13316" width="19.42578125" style="193" customWidth="1"/>
    <col min="13317" max="13317" width="39.28515625" style="193" customWidth="1"/>
    <col min="13318" max="13318" width="12.140625" style="193" customWidth="1"/>
    <col min="13319" max="13566" width="9.140625" style="193"/>
    <col min="13567" max="13567" width="11.42578125" style="193" customWidth="1"/>
    <col min="13568" max="13568" width="34.140625" style="193" customWidth="1"/>
    <col min="13569" max="13569" width="53.28515625" style="193" customWidth="1"/>
    <col min="13570" max="13570" width="47.85546875" style="193" customWidth="1"/>
    <col min="13571" max="13571" width="31.140625" style="193" customWidth="1"/>
    <col min="13572" max="13572" width="19.42578125" style="193" customWidth="1"/>
    <col min="13573" max="13573" width="39.28515625" style="193" customWidth="1"/>
    <col min="13574" max="13574" width="12.140625" style="193" customWidth="1"/>
    <col min="13575" max="13822" width="9.140625" style="193"/>
    <col min="13823" max="13823" width="11.42578125" style="193" customWidth="1"/>
    <col min="13824" max="13824" width="34.140625" style="193" customWidth="1"/>
    <col min="13825" max="13825" width="53.28515625" style="193" customWidth="1"/>
    <col min="13826" max="13826" width="47.85546875" style="193" customWidth="1"/>
    <col min="13827" max="13827" width="31.140625" style="193" customWidth="1"/>
    <col min="13828" max="13828" width="19.42578125" style="193" customWidth="1"/>
    <col min="13829" max="13829" width="39.28515625" style="193" customWidth="1"/>
    <col min="13830" max="13830" width="12.140625" style="193" customWidth="1"/>
    <col min="13831" max="14078" width="9.140625" style="193"/>
    <col min="14079" max="14079" width="11.42578125" style="193" customWidth="1"/>
    <col min="14080" max="14080" width="34.140625" style="193" customWidth="1"/>
    <col min="14081" max="14081" width="53.28515625" style="193" customWidth="1"/>
    <col min="14082" max="14082" width="47.85546875" style="193" customWidth="1"/>
    <col min="14083" max="14083" width="31.140625" style="193" customWidth="1"/>
    <col min="14084" max="14084" width="19.42578125" style="193" customWidth="1"/>
    <col min="14085" max="14085" width="39.28515625" style="193" customWidth="1"/>
    <col min="14086" max="14086" width="12.140625" style="193" customWidth="1"/>
    <col min="14087" max="14334" width="9.140625" style="193"/>
    <col min="14335" max="14335" width="11.42578125" style="193" customWidth="1"/>
    <col min="14336" max="14336" width="34.140625" style="193" customWidth="1"/>
    <col min="14337" max="14337" width="53.28515625" style="193" customWidth="1"/>
    <col min="14338" max="14338" width="47.85546875" style="193" customWidth="1"/>
    <col min="14339" max="14339" width="31.140625" style="193" customWidth="1"/>
    <col min="14340" max="14340" width="19.42578125" style="193" customWidth="1"/>
    <col min="14341" max="14341" width="39.28515625" style="193" customWidth="1"/>
    <col min="14342" max="14342" width="12.140625" style="193" customWidth="1"/>
    <col min="14343" max="14590" width="9.140625" style="193"/>
    <col min="14591" max="14591" width="11.42578125" style="193" customWidth="1"/>
    <col min="14592" max="14592" width="34.140625" style="193" customWidth="1"/>
    <col min="14593" max="14593" width="53.28515625" style="193" customWidth="1"/>
    <col min="14594" max="14594" width="47.85546875" style="193" customWidth="1"/>
    <col min="14595" max="14595" width="31.140625" style="193" customWidth="1"/>
    <col min="14596" max="14596" width="19.42578125" style="193" customWidth="1"/>
    <col min="14597" max="14597" width="39.28515625" style="193" customWidth="1"/>
    <col min="14598" max="14598" width="12.140625" style="193" customWidth="1"/>
    <col min="14599" max="14846" width="9.140625" style="193"/>
    <col min="14847" max="14847" width="11.42578125" style="193" customWidth="1"/>
    <col min="14848" max="14848" width="34.140625" style="193" customWidth="1"/>
    <col min="14849" max="14849" width="53.28515625" style="193" customWidth="1"/>
    <col min="14850" max="14850" width="47.85546875" style="193" customWidth="1"/>
    <col min="14851" max="14851" width="31.140625" style="193" customWidth="1"/>
    <col min="14852" max="14852" width="19.42578125" style="193" customWidth="1"/>
    <col min="14853" max="14853" width="39.28515625" style="193" customWidth="1"/>
    <col min="14854" max="14854" width="12.140625" style="193" customWidth="1"/>
    <col min="14855" max="15102" width="9.140625" style="193"/>
    <col min="15103" max="15103" width="11.42578125" style="193" customWidth="1"/>
    <col min="15104" max="15104" width="34.140625" style="193" customWidth="1"/>
    <col min="15105" max="15105" width="53.28515625" style="193" customWidth="1"/>
    <col min="15106" max="15106" width="47.85546875" style="193" customWidth="1"/>
    <col min="15107" max="15107" width="31.140625" style="193" customWidth="1"/>
    <col min="15108" max="15108" width="19.42578125" style="193" customWidth="1"/>
    <col min="15109" max="15109" width="39.28515625" style="193" customWidth="1"/>
    <col min="15110" max="15110" width="12.140625" style="193" customWidth="1"/>
    <col min="15111" max="15358" width="9.140625" style="193"/>
    <col min="15359" max="15359" width="11.42578125" style="193" customWidth="1"/>
    <col min="15360" max="15360" width="34.140625" style="193" customWidth="1"/>
    <col min="15361" max="15361" width="53.28515625" style="193" customWidth="1"/>
    <col min="15362" max="15362" width="47.85546875" style="193" customWidth="1"/>
    <col min="15363" max="15363" width="31.140625" style="193" customWidth="1"/>
    <col min="15364" max="15364" width="19.42578125" style="193" customWidth="1"/>
    <col min="15365" max="15365" width="39.28515625" style="193" customWidth="1"/>
    <col min="15366" max="15366" width="12.140625" style="193" customWidth="1"/>
    <col min="15367" max="15614" width="9.140625" style="193"/>
    <col min="15615" max="15615" width="11.42578125" style="193" customWidth="1"/>
    <col min="15616" max="15616" width="34.140625" style="193" customWidth="1"/>
    <col min="15617" max="15617" width="53.28515625" style="193" customWidth="1"/>
    <col min="15618" max="15618" width="47.85546875" style="193" customWidth="1"/>
    <col min="15619" max="15619" width="31.140625" style="193" customWidth="1"/>
    <col min="15620" max="15620" width="19.42578125" style="193" customWidth="1"/>
    <col min="15621" max="15621" width="39.28515625" style="193" customWidth="1"/>
    <col min="15622" max="15622" width="12.140625" style="193" customWidth="1"/>
    <col min="15623" max="15870" width="9.140625" style="193"/>
    <col min="15871" max="15871" width="11.42578125" style="193" customWidth="1"/>
    <col min="15872" max="15872" width="34.140625" style="193" customWidth="1"/>
    <col min="15873" max="15873" width="53.28515625" style="193" customWidth="1"/>
    <col min="15874" max="15874" width="47.85546875" style="193" customWidth="1"/>
    <col min="15875" max="15875" width="31.140625" style="193" customWidth="1"/>
    <col min="15876" max="15876" width="19.42578125" style="193" customWidth="1"/>
    <col min="15877" max="15877" width="39.28515625" style="193" customWidth="1"/>
    <col min="15878" max="15878" width="12.140625" style="193" customWidth="1"/>
    <col min="15879" max="16126" width="9.140625" style="193"/>
    <col min="16127" max="16127" width="11.42578125" style="193" customWidth="1"/>
    <col min="16128" max="16128" width="34.140625" style="193" customWidth="1"/>
    <col min="16129" max="16129" width="53.28515625" style="193" customWidth="1"/>
    <col min="16130" max="16130" width="47.85546875" style="193" customWidth="1"/>
    <col min="16131" max="16131" width="31.140625" style="193" customWidth="1"/>
    <col min="16132" max="16132" width="19.42578125" style="193" customWidth="1"/>
    <col min="16133" max="16133" width="39.28515625" style="193" customWidth="1"/>
    <col min="16134" max="16134" width="12.140625" style="193" customWidth="1"/>
    <col min="16135" max="16384" width="9.140625" style="193"/>
  </cols>
  <sheetData>
    <row r="1" spans="1:8" ht="26.25">
      <c r="A1" s="711" t="s">
        <v>0</v>
      </c>
      <c r="B1" s="711"/>
      <c r="C1" s="711"/>
      <c r="D1" s="711"/>
    </row>
    <row r="2" spans="1:8">
      <c r="A2" s="350"/>
      <c r="B2" s="350"/>
      <c r="C2" s="350"/>
      <c r="D2" s="350"/>
    </row>
    <row r="3" spans="1:8">
      <c r="A3" s="770" t="s">
        <v>496</v>
      </c>
      <c r="B3" s="770"/>
      <c r="C3" s="770"/>
      <c r="D3" s="770"/>
    </row>
    <row r="4" spans="1:8">
      <c r="A4" s="372"/>
      <c r="B4" s="372"/>
      <c r="C4" s="372"/>
      <c r="D4" s="372"/>
    </row>
    <row r="5" spans="1:8">
      <c r="A5" s="770" t="s">
        <v>420</v>
      </c>
      <c r="B5" s="770"/>
      <c r="C5" s="770"/>
      <c r="D5" s="770"/>
    </row>
    <row r="6" spans="1:8" ht="20.25">
      <c r="A6" s="697" t="str">
        <f>'Sch-11B'!A7:D7</f>
        <v xml:space="preserve">  Bid Enquiry No: KPTCL/CEE/TR(O)Z/TKR/ SEE(O)/ AEE-4/2025-26/Bid Enq-0092 Dated: 06.01.2026</v>
      </c>
      <c r="B6" s="697"/>
      <c r="C6" s="697"/>
      <c r="D6" s="697"/>
    </row>
    <row r="7" spans="1:8" ht="81" customHeight="1">
      <c r="A7" s="875" t="str">
        <f>'Sch-11B'!A6:D6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75"/>
      <c r="C7" s="875"/>
      <c r="D7" s="875"/>
    </row>
    <row r="9" spans="1:8">
      <c r="A9" s="275"/>
      <c r="B9" s="275"/>
      <c r="C9" s="275"/>
      <c r="D9" s="275"/>
    </row>
    <row r="10" spans="1:8">
      <c r="A10" s="874" t="s">
        <v>497</v>
      </c>
      <c r="B10" s="874"/>
      <c r="C10" s="874"/>
      <c r="D10" s="874"/>
    </row>
    <row r="12" spans="1:8">
      <c r="A12" s="870" t="s">
        <v>498</v>
      </c>
      <c r="B12" s="870"/>
      <c r="C12" s="870"/>
      <c r="D12" s="870"/>
      <c r="E12" s="275"/>
      <c r="F12" s="275"/>
      <c r="G12" s="275"/>
      <c r="H12" s="275"/>
    </row>
    <row r="14" spans="1:8">
      <c r="A14" s="692" t="s">
        <v>499</v>
      </c>
      <c r="B14" s="692"/>
      <c r="C14" s="277"/>
      <c r="D14" s="194" t="s">
        <v>15</v>
      </c>
    </row>
    <row r="15" spans="1:8" ht="54">
      <c r="A15" s="871"/>
      <c r="B15" s="871"/>
      <c r="C15" s="194"/>
      <c r="D15" s="194" t="str">
        <f>'Sch-11B'!D10</f>
        <v>The Chief Engineer Electy,
Transmission (Operations) Zone, KPTCL, Tumakuru</v>
      </c>
    </row>
    <row r="18" spans="1:4" ht="36">
      <c r="A18" s="373" t="s">
        <v>500</v>
      </c>
      <c r="B18" s="373" t="s">
        <v>501</v>
      </c>
      <c r="C18" s="373" t="s">
        <v>502</v>
      </c>
      <c r="D18" s="373" t="s">
        <v>503</v>
      </c>
    </row>
    <row r="19" spans="1:4">
      <c r="A19" s="252">
        <v>1</v>
      </c>
      <c r="B19" s="374" t="s">
        <v>504</v>
      </c>
      <c r="C19" s="344"/>
      <c r="D19" s="344"/>
    </row>
    <row r="20" spans="1:4">
      <c r="A20" s="375"/>
      <c r="B20" s="374" t="s">
        <v>505</v>
      </c>
      <c r="C20" s="376"/>
      <c r="D20" s="344"/>
    </row>
    <row r="21" spans="1:4">
      <c r="A21" s="872">
        <v>2</v>
      </c>
      <c r="B21" s="374" t="s">
        <v>506</v>
      </c>
      <c r="C21" s="376"/>
      <c r="D21" s="344"/>
    </row>
    <row r="22" spans="1:4">
      <c r="A22" s="872"/>
      <c r="B22" s="374" t="s">
        <v>507</v>
      </c>
      <c r="C22" s="376"/>
      <c r="D22" s="344"/>
    </row>
    <row r="23" spans="1:4">
      <c r="A23" s="731">
        <v>3</v>
      </c>
      <c r="B23" s="377" t="s">
        <v>508</v>
      </c>
      <c r="C23" s="376"/>
      <c r="D23" s="344"/>
    </row>
    <row r="24" spans="1:4">
      <c r="A24" s="873"/>
      <c r="B24" s="377" t="s">
        <v>509</v>
      </c>
      <c r="C24" s="376"/>
      <c r="D24" s="344"/>
    </row>
    <row r="25" spans="1:4">
      <c r="A25" s="873"/>
      <c r="B25" s="377" t="s">
        <v>510</v>
      </c>
      <c r="C25" s="376"/>
      <c r="D25" s="344"/>
    </row>
    <row r="26" spans="1:4">
      <c r="A26" s="873"/>
      <c r="B26" s="377" t="s">
        <v>511</v>
      </c>
      <c r="C26" s="344"/>
      <c r="D26" s="344"/>
    </row>
    <row r="27" spans="1:4">
      <c r="A27" s="732"/>
      <c r="B27" s="377" t="s">
        <v>512</v>
      </c>
      <c r="C27" s="376"/>
      <c r="D27" s="344"/>
    </row>
    <row r="28" spans="1:4">
      <c r="A28" s="731">
        <v>4</v>
      </c>
      <c r="B28" s="377" t="s">
        <v>513</v>
      </c>
      <c r="C28" s="376"/>
      <c r="D28" s="344"/>
    </row>
    <row r="29" spans="1:4">
      <c r="A29" s="873"/>
      <c r="B29" s="377" t="s">
        <v>514</v>
      </c>
      <c r="C29" s="376"/>
      <c r="D29" s="344"/>
    </row>
    <row r="30" spans="1:4">
      <c r="A30" s="873"/>
      <c r="B30" s="377" t="s">
        <v>515</v>
      </c>
      <c r="C30" s="344"/>
      <c r="D30" s="344"/>
    </row>
    <row r="31" spans="1:4">
      <c r="A31" s="873"/>
      <c r="B31" s="377" t="s">
        <v>516</v>
      </c>
      <c r="C31" s="344"/>
      <c r="D31" s="344"/>
    </row>
    <row r="32" spans="1:4">
      <c r="A32" s="732"/>
      <c r="B32" s="377" t="s">
        <v>517</v>
      </c>
      <c r="C32" s="376"/>
      <c r="D32" s="344"/>
    </row>
    <row r="33" spans="1:4">
      <c r="A33" s="378">
        <v>5</v>
      </c>
      <c r="B33" s="379" t="s">
        <v>518</v>
      </c>
      <c r="C33" s="376"/>
      <c r="D33" s="344"/>
    </row>
    <row r="34" spans="1:4">
      <c r="A34" s="378">
        <v>6</v>
      </c>
      <c r="B34" s="379" t="s">
        <v>519</v>
      </c>
      <c r="C34" s="344"/>
      <c r="D34" s="344"/>
    </row>
    <row r="35" spans="1:4">
      <c r="A35" s="378">
        <v>7</v>
      </c>
      <c r="B35" s="377" t="s">
        <v>520</v>
      </c>
      <c r="C35" s="344"/>
      <c r="D35" s="344"/>
    </row>
    <row r="36" spans="1:4">
      <c r="A36" s="258">
        <v>8</v>
      </c>
      <c r="B36" s="377" t="s">
        <v>521</v>
      </c>
      <c r="C36" s="344"/>
      <c r="D36" s="344"/>
    </row>
    <row r="37" spans="1:4">
      <c r="A37" s="258">
        <v>9</v>
      </c>
      <c r="B37" s="377" t="s">
        <v>522</v>
      </c>
      <c r="C37" s="376"/>
      <c r="D37" s="344"/>
    </row>
    <row r="38" spans="1:4">
      <c r="A38" s="258">
        <v>10</v>
      </c>
      <c r="B38" s="377" t="s">
        <v>523</v>
      </c>
      <c r="C38" s="376"/>
      <c r="D38" s="344"/>
    </row>
    <row r="39" spans="1:4">
      <c r="A39" s="258">
        <v>11</v>
      </c>
      <c r="B39" s="377" t="s">
        <v>524</v>
      </c>
      <c r="C39" s="376"/>
      <c r="D39" s="344"/>
    </row>
    <row r="40" spans="1:4" ht="31.5">
      <c r="A40" s="380">
        <v>12</v>
      </c>
      <c r="B40" s="377" t="s">
        <v>525</v>
      </c>
      <c r="C40" s="376"/>
      <c r="D40" s="344"/>
    </row>
    <row r="41" spans="1:4">
      <c r="A41" s="380">
        <v>13</v>
      </c>
      <c r="B41" s="377" t="s">
        <v>526</v>
      </c>
      <c r="C41" s="376"/>
      <c r="D41" s="344"/>
    </row>
    <row r="42" spans="1:4">
      <c r="A42" s="380">
        <v>14</v>
      </c>
      <c r="B42" s="377" t="s">
        <v>527</v>
      </c>
      <c r="C42" s="376"/>
      <c r="D42" s="344"/>
    </row>
    <row r="43" spans="1:4">
      <c r="A43" s="380">
        <v>15</v>
      </c>
      <c r="B43" s="377" t="s">
        <v>528</v>
      </c>
      <c r="C43" s="376"/>
      <c r="D43" s="344"/>
    </row>
    <row r="44" spans="1:4">
      <c r="A44" s="380">
        <v>16</v>
      </c>
      <c r="B44" s="377" t="s">
        <v>529</v>
      </c>
      <c r="C44" s="376"/>
      <c r="D44" s="344"/>
    </row>
    <row r="45" spans="1:4">
      <c r="A45" s="380">
        <v>17</v>
      </c>
      <c r="B45" s="377" t="s">
        <v>530</v>
      </c>
      <c r="C45" s="376"/>
      <c r="D45" s="344"/>
    </row>
    <row r="46" spans="1:4">
      <c r="A46" s="380">
        <v>18</v>
      </c>
      <c r="B46" s="377" t="s">
        <v>531</v>
      </c>
      <c r="C46" s="376"/>
      <c r="D46" s="344"/>
    </row>
    <row r="47" spans="1:4">
      <c r="A47" s="380">
        <v>19</v>
      </c>
      <c r="B47" s="377" t="s">
        <v>532</v>
      </c>
      <c r="C47" s="344"/>
      <c r="D47" s="344"/>
    </row>
    <row r="48" spans="1:4">
      <c r="A48" s="380">
        <v>20</v>
      </c>
      <c r="B48" s="377" t="s">
        <v>533</v>
      </c>
      <c r="C48" s="344"/>
      <c r="D48" s="344"/>
    </row>
    <row r="49" spans="1:4">
      <c r="A49" s="380">
        <v>21</v>
      </c>
      <c r="B49" s="377" t="s">
        <v>534</v>
      </c>
      <c r="C49" s="344"/>
      <c r="D49" s="344"/>
    </row>
    <row r="50" spans="1:4">
      <c r="A50" s="376"/>
      <c r="B50" s="376"/>
      <c r="C50" s="376"/>
      <c r="D50" s="344"/>
    </row>
    <row r="51" spans="1:4">
      <c r="A51" s="376"/>
      <c r="B51" s="376"/>
      <c r="C51" s="376"/>
      <c r="D51" s="344"/>
    </row>
    <row r="52" spans="1:4">
      <c r="A52" s="376"/>
      <c r="B52" s="376"/>
      <c r="C52" s="376"/>
      <c r="D52" s="344"/>
    </row>
    <row r="53" spans="1:4">
      <c r="A53" s="376"/>
      <c r="B53" s="376"/>
      <c r="C53" s="376"/>
      <c r="D53" s="344"/>
    </row>
    <row r="54" spans="1:4">
      <c r="A54" s="376"/>
      <c r="B54" s="376"/>
      <c r="C54" s="376"/>
      <c r="D54" s="344"/>
    </row>
    <row r="55" spans="1:4">
      <c r="A55" s="376"/>
      <c r="B55" s="376"/>
      <c r="C55" s="376"/>
      <c r="D55" s="344"/>
    </row>
    <row r="56" spans="1:4">
      <c r="A56" s="376"/>
      <c r="B56" s="376"/>
      <c r="C56" s="376"/>
      <c r="D56" s="344"/>
    </row>
    <row r="57" spans="1:4">
      <c r="A57" s="376"/>
      <c r="B57" s="376"/>
      <c r="C57" s="376"/>
      <c r="D57" s="344"/>
    </row>
    <row r="58" spans="1:4">
      <c r="A58" s="376"/>
      <c r="B58" s="376"/>
      <c r="C58" s="376"/>
      <c r="D58" s="344"/>
    </row>
    <row r="59" spans="1:4">
      <c r="A59" s="376"/>
      <c r="B59" s="376"/>
      <c r="C59" s="376"/>
      <c r="D59" s="344"/>
    </row>
    <row r="60" spans="1:4">
      <c r="A60" s="376"/>
      <c r="B60" s="376"/>
      <c r="C60" s="376"/>
      <c r="D60" s="344"/>
    </row>
    <row r="61" spans="1:4">
      <c r="A61" s="376"/>
      <c r="B61" s="376"/>
      <c r="C61" s="376"/>
      <c r="D61" s="344"/>
    </row>
    <row r="62" spans="1:4">
      <c r="A62" s="376"/>
      <c r="B62" s="376"/>
      <c r="C62" s="376"/>
      <c r="D62" s="344"/>
    </row>
    <row r="63" spans="1:4">
      <c r="A63" s="376"/>
      <c r="B63" s="376"/>
      <c r="C63" s="376"/>
      <c r="D63" s="344"/>
    </row>
    <row r="64" spans="1:4">
      <c r="A64" s="376"/>
      <c r="B64" s="376"/>
      <c r="C64" s="376"/>
      <c r="D64" s="344"/>
    </row>
    <row r="66" spans="1:4">
      <c r="A66" s="701" t="s">
        <v>535</v>
      </c>
      <c r="B66" s="701"/>
      <c r="C66" s="701"/>
      <c r="D66" s="701"/>
    </row>
    <row r="70" spans="1:4">
      <c r="A70" s="276" t="s">
        <v>94</v>
      </c>
      <c r="B70" s="381"/>
      <c r="C70" s="276" t="s">
        <v>95</v>
      </c>
      <c r="D70" s="381"/>
    </row>
    <row r="71" spans="1:4">
      <c r="A71" s="276" t="s">
        <v>96</v>
      </c>
      <c r="B71" s="381"/>
      <c r="C71" s="276" t="s">
        <v>97</v>
      </c>
      <c r="D71" s="381"/>
    </row>
    <row r="72" spans="1:4">
      <c r="C72" s="276" t="s">
        <v>111</v>
      </c>
      <c r="D72" s="381"/>
    </row>
    <row r="73" spans="1:4">
      <c r="C73" s="276" t="s">
        <v>257</v>
      </c>
      <c r="D73" s="381"/>
    </row>
  </sheetData>
  <mergeCells count="13">
    <mergeCell ref="A10:D10"/>
    <mergeCell ref="A1:D1"/>
    <mergeCell ref="A3:D3"/>
    <mergeCell ref="A5:D5"/>
    <mergeCell ref="A6:D6"/>
    <mergeCell ref="A7:D7"/>
    <mergeCell ref="A66:D66"/>
    <mergeCell ref="A12:D12"/>
    <mergeCell ref="A14:B14"/>
    <mergeCell ref="A15:B15"/>
    <mergeCell ref="A21:A22"/>
    <mergeCell ref="A23:A27"/>
    <mergeCell ref="A28:A32"/>
  </mergeCells>
  <pageMargins left="0.7" right="0.7" top="0.75" bottom="0.75" header="0.3" footer="0.3"/>
  <pageSetup paperSize="9" scale="68"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Q34"/>
  <sheetViews>
    <sheetView view="pageBreakPreview" zoomScale="60" zoomScaleNormal="100" workbookViewId="0">
      <selection activeCell="H16" sqref="H16"/>
    </sheetView>
  </sheetViews>
  <sheetFormatPr defaultRowHeight="15.75"/>
  <cols>
    <col min="1" max="1" width="16.85546875" style="124" customWidth="1"/>
    <col min="2" max="2" width="54.5703125" style="124" customWidth="1"/>
    <col min="3" max="3" width="48.7109375" style="124" customWidth="1"/>
    <col min="4" max="4" width="42.85546875" style="124" customWidth="1"/>
    <col min="5" max="5" width="45.140625" style="124" customWidth="1"/>
    <col min="6" max="6" width="28.7109375" style="124" customWidth="1"/>
    <col min="7" max="7" width="34.28515625" style="124" customWidth="1"/>
    <col min="8" max="8" width="9.140625" style="124"/>
    <col min="9" max="9" width="24.28515625" style="124" customWidth="1"/>
    <col min="10" max="10" width="9.140625" style="124"/>
    <col min="11" max="11" width="15" style="124" customWidth="1"/>
    <col min="12" max="256" width="9.140625" style="124"/>
    <col min="257" max="257" width="16.85546875" style="124" customWidth="1"/>
    <col min="258" max="258" width="26" style="124" customWidth="1"/>
    <col min="259" max="259" width="31.140625" style="124" customWidth="1"/>
    <col min="260" max="260" width="30.42578125" style="124" customWidth="1"/>
    <col min="261" max="261" width="37.28515625" style="124" customWidth="1"/>
    <col min="262" max="262" width="28.7109375" style="124" customWidth="1"/>
    <col min="263" max="263" width="34.28515625" style="124" customWidth="1"/>
    <col min="264" max="264" width="9.140625" style="124"/>
    <col min="265" max="265" width="24.28515625" style="124" customWidth="1"/>
    <col min="266" max="266" width="9.140625" style="124"/>
    <col min="267" max="267" width="15" style="124" customWidth="1"/>
    <col min="268" max="512" width="9.140625" style="124"/>
    <col min="513" max="513" width="16.85546875" style="124" customWidth="1"/>
    <col min="514" max="514" width="26" style="124" customWidth="1"/>
    <col min="515" max="515" width="31.140625" style="124" customWidth="1"/>
    <col min="516" max="516" width="30.42578125" style="124" customWidth="1"/>
    <col min="517" max="517" width="37.28515625" style="124" customWidth="1"/>
    <col min="518" max="518" width="28.7109375" style="124" customWidth="1"/>
    <col min="519" max="519" width="34.28515625" style="124" customWidth="1"/>
    <col min="520" max="520" width="9.140625" style="124"/>
    <col min="521" max="521" width="24.28515625" style="124" customWidth="1"/>
    <col min="522" max="522" width="9.140625" style="124"/>
    <col min="523" max="523" width="15" style="124" customWidth="1"/>
    <col min="524" max="768" width="9.140625" style="124"/>
    <col min="769" max="769" width="16.85546875" style="124" customWidth="1"/>
    <col min="770" max="770" width="26" style="124" customWidth="1"/>
    <col min="771" max="771" width="31.140625" style="124" customWidth="1"/>
    <col min="772" max="772" width="30.42578125" style="124" customWidth="1"/>
    <col min="773" max="773" width="37.28515625" style="124" customWidth="1"/>
    <col min="774" max="774" width="28.7109375" style="124" customWidth="1"/>
    <col min="775" max="775" width="34.28515625" style="124" customWidth="1"/>
    <col min="776" max="776" width="9.140625" style="124"/>
    <col min="777" max="777" width="24.28515625" style="124" customWidth="1"/>
    <col min="778" max="778" width="9.140625" style="124"/>
    <col min="779" max="779" width="15" style="124" customWidth="1"/>
    <col min="780" max="1024" width="9.140625" style="124"/>
    <col min="1025" max="1025" width="16.85546875" style="124" customWidth="1"/>
    <col min="1026" max="1026" width="26" style="124" customWidth="1"/>
    <col min="1027" max="1027" width="31.140625" style="124" customWidth="1"/>
    <col min="1028" max="1028" width="30.42578125" style="124" customWidth="1"/>
    <col min="1029" max="1029" width="37.28515625" style="124" customWidth="1"/>
    <col min="1030" max="1030" width="28.7109375" style="124" customWidth="1"/>
    <col min="1031" max="1031" width="34.28515625" style="124" customWidth="1"/>
    <col min="1032" max="1032" width="9.140625" style="124"/>
    <col min="1033" max="1033" width="24.28515625" style="124" customWidth="1"/>
    <col min="1034" max="1034" width="9.140625" style="124"/>
    <col min="1035" max="1035" width="15" style="124" customWidth="1"/>
    <col min="1036" max="1280" width="9.140625" style="124"/>
    <col min="1281" max="1281" width="16.85546875" style="124" customWidth="1"/>
    <col min="1282" max="1282" width="26" style="124" customWidth="1"/>
    <col min="1283" max="1283" width="31.140625" style="124" customWidth="1"/>
    <col min="1284" max="1284" width="30.42578125" style="124" customWidth="1"/>
    <col min="1285" max="1285" width="37.28515625" style="124" customWidth="1"/>
    <col min="1286" max="1286" width="28.7109375" style="124" customWidth="1"/>
    <col min="1287" max="1287" width="34.28515625" style="124" customWidth="1"/>
    <col min="1288" max="1288" width="9.140625" style="124"/>
    <col min="1289" max="1289" width="24.28515625" style="124" customWidth="1"/>
    <col min="1290" max="1290" width="9.140625" style="124"/>
    <col min="1291" max="1291" width="15" style="124" customWidth="1"/>
    <col min="1292" max="1536" width="9.140625" style="124"/>
    <col min="1537" max="1537" width="16.85546875" style="124" customWidth="1"/>
    <col min="1538" max="1538" width="26" style="124" customWidth="1"/>
    <col min="1539" max="1539" width="31.140625" style="124" customWidth="1"/>
    <col min="1540" max="1540" width="30.42578125" style="124" customWidth="1"/>
    <col min="1541" max="1541" width="37.28515625" style="124" customWidth="1"/>
    <col min="1542" max="1542" width="28.7109375" style="124" customWidth="1"/>
    <col min="1543" max="1543" width="34.28515625" style="124" customWidth="1"/>
    <col min="1544" max="1544" width="9.140625" style="124"/>
    <col min="1545" max="1545" width="24.28515625" style="124" customWidth="1"/>
    <col min="1546" max="1546" width="9.140625" style="124"/>
    <col min="1547" max="1547" width="15" style="124" customWidth="1"/>
    <col min="1548" max="1792" width="9.140625" style="124"/>
    <col min="1793" max="1793" width="16.85546875" style="124" customWidth="1"/>
    <col min="1794" max="1794" width="26" style="124" customWidth="1"/>
    <col min="1795" max="1795" width="31.140625" style="124" customWidth="1"/>
    <col min="1796" max="1796" width="30.42578125" style="124" customWidth="1"/>
    <col min="1797" max="1797" width="37.28515625" style="124" customWidth="1"/>
    <col min="1798" max="1798" width="28.7109375" style="124" customWidth="1"/>
    <col min="1799" max="1799" width="34.28515625" style="124" customWidth="1"/>
    <col min="1800" max="1800" width="9.140625" style="124"/>
    <col min="1801" max="1801" width="24.28515625" style="124" customWidth="1"/>
    <col min="1802" max="1802" width="9.140625" style="124"/>
    <col min="1803" max="1803" width="15" style="124" customWidth="1"/>
    <col min="1804" max="2048" width="9.140625" style="124"/>
    <col min="2049" max="2049" width="16.85546875" style="124" customWidth="1"/>
    <col min="2050" max="2050" width="26" style="124" customWidth="1"/>
    <col min="2051" max="2051" width="31.140625" style="124" customWidth="1"/>
    <col min="2052" max="2052" width="30.42578125" style="124" customWidth="1"/>
    <col min="2053" max="2053" width="37.28515625" style="124" customWidth="1"/>
    <col min="2054" max="2054" width="28.7109375" style="124" customWidth="1"/>
    <col min="2055" max="2055" width="34.28515625" style="124" customWidth="1"/>
    <col min="2056" max="2056" width="9.140625" style="124"/>
    <col min="2057" max="2057" width="24.28515625" style="124" customWidth="1"/>
    <col min="2058" max="2058" width="9.140625" style="124"/>
    <col min="2059" max="2059" width="15" style="124" customWidth="1"/>
    <col min="2060" max="2304" width="9.140625" style="124"/>
    <col min="2305" max="2305" width="16.85546875" style="124" customWidth="1"/>
    <col min="2306" max="2306" width="26" style="124" customWidth="1"/>
    <col min="2307" max="2307" width="31.140625" style="124" customWidth="1"/>
    <col min="2308" max="2308" width="30.42578125" style="124" customWidth="1"/>
    <col min="2309" max="2309" width="37.28515625" style="124" customWidth="1"/>
    <col min="2310" max="2310" width="28.7109375" style="124" customWidth="1"/>
    <col min="2311" max="2311" width="34.28515625" style="124" customWidth="1"/>
    <col min="2312" max="2312" width="9.140625" style="124"/>
    <col min="2313" max="2313" width="24.28515625" style="124" customWidth="1"/>
    <col min="2314" max="2314" width="9.140625" style="124"/>
    <col min="2315" max="2315" width="15" style="124" customWidth="1"/>
    <col min="2316" max="2560" width="9.140625" style="124"/>
    <col min="2561" max="2561" width="16.85546875" style="124" customWidth="1"/>
    <col min="2562" max="2562" width="26" style="124" customWidth="1"/>
    <col min="2563" max="2563" width="31.140625" style="124" customWidth="1"/>
    <col min="2564" max="2564" width="30.42578125" style="124" customWidth="1"/>
    <col min="2565" max="2565" width="37.28515625" style="124" customWidth="1"/>
    <col min="2566" max="2566" width="28.7109375" style="124" customWidth="1"/>
    <col min="2567" max="2567" width="34.28515625" style="124" customWidth="1"/>
    <col min="2568" max="2568" width="9.140625" style="124"/>
    <col min="2569" max="2569" width="24.28515625" style="124" customWidth="1"/>
    <col min="2570" max="2570" width="9.140625" style="124"/>
    <col min="2571" max="2571" width="15" style="124" customWidth="1"/>
    <col min="2572" max="2816" width="9.140625" style="124"/>
    <col min="2817" max="2817" width="16.85546875" style="124" customWidth="1"/>
    <col min="2818" max="2818" width="26" style="124" customWidth="1"/>
    <col min="2819" max="2819" width="31.140625" style="124" customWidth="1"/>
    <col min="2820" max="2820" width="30.42578125" style="124" customWidth="1"/>
    <col min="2821" max="2821" width="37.28515625" style="124" customWidth="1"/>
    <col min="2822" max="2822" width="28.7109375" style="124" customWidth="1"/>
    <col min="2823" max="2823" width="34.28515625" style="124" customWidth="1"/>
    <col min="2824" max="2824" width="9.140625" style="124"/>
    <col min="2825" max="2825" width="24.28515625" style="124" customWidth="1"/>
    <col min="2826" max="2826" width="9.140625" style="124"/>
    <col min="2827" max="2827" width="15" style="124" customWidth="1"/>
    <col min="2828" max="3072" width="9.140625" style="124"/>
    <col min="3073" max="3073" width="16.85546875" style="124" customWidth="1"/>
    <col min="3074" max="3074" width="26" style="124" customWidth="1"/>
    <col min="3075" max="3075" width="31.140625" style="124" customWidth="1"/>
    <col min="3076" max="3076" width="30.42578125" style="124" customWidth="1"/>
    <col min="3077" max="3077" width="37.28515625" style="124" customWidth="1"/>
    <col min="3078" max="3078" width="28.7109375" style="124" customWidth="1"/>
    <col min="3079" max="3079" width="34.28515625" style="124" customWidth="1"/>
    <col min="3080" max="3080" width="9.140625" style="124"/>
    <col min="3081" max="3081" width="24.28515625" style="124" customWidth="1"/>
    <col min="3082" max="3082" width="9.140625" style="124"/>
    <col min="3083" max="3083" width="15" style="124" customWidth="1"/>
    <col min="3084" max="3328" width="9.140625" style="124"/>
    <col min="3329" max="3329" width="16.85546875" style="124" customWidth="1"/>
    <col min="3330" max="3330" width="26" style="124" customWidth="1"/>
    <col min="3331" max="3331" width="31.140625" style="124" customWidth="1"/>
    <col min="3332" max="3332" width="30.42578125" style="124" customWidth="1"/>
    <col min="3333" max="3333" width="37.28515625" style="124" customWidth="1"/>
    <col min="3334" max="3334" width="28.7109375" style="124" customWidth="1"/>
    <col min="3335" max="3335" width="34.28515625" style="124" customWidth="1"/>
    <col min="3336" max="3336" width="9.140625" style="124"/>
    <col min="3337" max="3337" width="24.28515625" style="124" customWidth="1"/>
    <col min="3338" max="3338" width="9.140625" style="124"/>
    <col min="3339" max="3339" width="15" style="124" customWidth="1"/>
    <col min="3340" max="3584" width="9.140625" style="124"/>
    <col min="3585" max="3585" width="16.85546875" style="124" customWidth="1"/>
    <col min="3586" max="3586" width="26" style="124" customWidth="1"/>
    <col min="3587" max="3587" width="31.140625" style="124" customWidth="1"/>
    <col min="3588" max="3588" width="30.42578125" style="124" customWidth="1"/>
    <col min="3589" max="3589" width="37.28515625" style="124" customWidth="1"/>
    <col min="3590" max="3590" width="28.7109375" style="124" customWidth="1"/>
    <col min="3591" max="3591" width="34.28515625" style="124" customWidth="1"/>
    <col min="3592" max="3592" width="9.140625" style="124"/>
    <col min="3593" max="3593" width="24.28515625" style="124" customWidth="1"/>
    <col min="3594" max="3594" width="9.140625" style="124"/>
    <col min="3595" max="3595" width="15" style="124" customWidth="1"/>
    <col min="3596" max="3840" width="9.140625" style="124"/>
    <col min="3841" max="3841" width="16.85546875" style="124" customWidth="1"/>
    <col min="3842" max="3842" width="26" style="124" customWidth="1"/>
    <col min="3843" max="3843" width="31.140625" style="124" customWidth="1"/>
    <col min="3844" max="3844" width="30.42578125" style="124" customWidth="1"/>
    <col min="3845" max="3845" width="37.28515625" style="124" customWidth="1"/>
    <col min="3846" max="3846" width="28.7109375" style="124" customWidth="1"/>
    <col min="3847" max="3847" width="34.28515625" style="124" customWidth="1"/>
    <col min="3848" max="3848" width="9.140625" style="124"/>
    <col min="3849" max="3849" width="24.28515625" style="124" customWidth="1"/>
    <col min="3850" max="3850" width="9.140625" style="124"/>
    <col min="3851" max="3851" width="15" style="124" customWidth="1"/>
    <col min="3852" max="4096" width="9.140625" style="124"/>
    <col min="4097" max="4097" width="16.85546875" style="124" customWidth="1"/>
    <col min="4098" max="4098" width="26" style="124" customWidth="1"/>
    <col min="4099" max="4099" width="31.140625" style="124" customWidth="1"/>
    <col min="4100" max="4100" width="30.42578125" style="124" customWidth="1"/>
    <col min="4101" max="4101" width="37.28515625" style="124" customWidth="1"/>
    <col min="4102" max="4102" width="28.7109375" style="124" customWidth="1"/>
    <col min="4103" max="4103" width="34.28515625" style="124" customWidth="1"/>
    <col min="4104" max="4104" width="9.140625" style="124"/>
    <col min="4105" max="4105" width="24.28515625" style="124" customWidth="1"/>
    <col min="4106" max="4106" width="9.140625" style="124"/>
    <col min="4107" max="4107" width="15" style="124" customWidth="1"/>
    <col min="4108" max="4352" width="9.140625" style="124"/>
    <col min="4353" max="4353" width="16.85546875" style="124" customWidth="1"/>
    <col min="4354" max="4354" width="26" style="124" customWidth="1"/>
    <col min="4355" max="4355" width="31.140625" style="124" customWidth="1"/>
    <col min="4356" max="4356" width="30.42578125" style="124" customWidth="1"/>
    <col min="4357" max="4357" width="37.28515625" style="124" customWidth="1"/>
    <col min="4358" max="4358" width="28.7109375" style="124" customWidth="1"/>
    <col min="4359" max="4359" width="34.28515625" style="124" customWidth="1"/>
    <col min="4360" max="4360" width="9.140625" style="124"/>
    <col min="4361" max="4361" width="24.28515625" style="124" customWidth="1"/>
    <col min="4362" max="4362" width="9.140625" style="124"/>
    <col min="4363" max="4363" width="15" style="124" customWidth="1"/>
    <col min="4364" max="4608" width="9.140625" style="124"/>
    <col min="4609" max="4609" width="16.85546875" style="124" customWidth="1"/>
    <col min="4610" max="4610" width="26" style="124" customWidth="1"/>
    <col min="4611" max="4611" width="31.140625" style="124" customWidth="1"/>
    <col min="4612" max="4612" width="30.42578125" style="124" customWidth="1"/>
    <col min="4613" max="4613" width="37.28515625" style="124" customWidth="1"/>
    <col min="4614" max="4614" width="28.7109375" style="124" customWidth="1"/>
    <col min="4615" max="4615" width="34.28515625" style="124" customWidth="1"/>
    <col min="4616" max="4616" width="9.140625" style="124"/>
    <col min="4617" max="4617" width="24.28515625" style="124" customWidth="1"/>
    <col min="4618" max="4618" width="9.140625" style="124"/>
    <col min="4619" max="4619" width="15" style="124" customWidth="1"/>
    <col min="4620" max="4864" width="9.140625" style="124"/>
    <col min="4865" max="4865" width="16.85546875" style="124" customWidth="1"/>
    <col min="4866" max="4866" width="26" style="124" customWidth="1"/>
    <col min="4867" max="4867" width="31.140625" style="124" customWidth="1"/>
    <col min="4868" max="4868" width="30.42578125" style="124" customWidth="1"/>
    <col min="4869" max="4869" width="37.28515625" style="124" customWidth="1"/>
    <col min="4870" max="4870" width="28.7109375" style="124" customWidth="1"/>
    <col min="4871" max="4871" width="34.28515625" style="124" customWidth="1"/>
    <col min="4872" max="4872" width="9.140625" style="124"/>
    <col min="4873" max="4873" width="24.28515625" style="124" customWidth="1"/>
    <col min="4874" max="4874" width="9.140625" style="124"/>
    <col min="4875" max="4875" width="15" style="124" customWidth="1"/>
    <col min="4876" max="5120" width="9.140625" style="124"/>
    <col min="5121" max="5121" width="16.85546875" style="124" customWidth="1"/>
    <col min="5122" max="5122" width="26" style="124" customWidth="1"/>
    <col min="5123" max="5123" width="31.140625" style="124" customWidth="1"/>
    <col min="5124" max="5124" width="30.42578125" style="124" customWidth="1"/>
    <col min="5125" max="5125" width="37.28515625" style="124" customWidth="1"/>
    <col min="5126" max="5126" width="28.7109375" style="124" customWidth="1"/>
    <col min="5127" max="5127" width="34.28515625" style="124" customWidth="1"/>
    <col min="5128" max="5128" width="9.140625" style="124"/>
    <col min="5129" max="5129" width="24.28515625" style="124" customWidth="1"/>
    <col min="5130" max="5130" width="9.140625" style="124"/>
    <col min="5131" max="5131" width="15" style="124" customWidth="1"/>
    <col min="5132" max="5376" width="9.140625" style="124"/>
    <col min="5377" max="5377" width="16.85546875" style="124" customWidth="1"/>
    <col min="5378" max="5378" width="26" style="124" customWidth="1"/>
    <col min="5379" max="5379" width="31.140625" style="124" customWidth="1"/>
    <col min="5380" max="5380" width="30.42578125" style="124" customWidth="1"/>
    <col min="5381" max="5381" width="37.28515625" style="124" customWidth="1"/>
    <col min="5382" max="5382" width="28.7109375" style="124" customWidth="1"/>
    <col min="5383" max="5383" width="34.28515625" style="124" customWidth="1"/>
    <col min="5384" max="5384" width="9.140625" style="124"/>
    <col min="5385" max="5385" width="24.28515625" style="124" customWidth="1"/>
    <col min="5386" max="5386" width="9.140625" style="124"/>
    <col min="5387" max="5387" width="15" style="124" customWidth="1"/>
    <col min="5388" max="5632" width="9.140625" style="124"/>
    <col min="5633" max="5633" width="16.85546875" style="124" customWidth="1"/>
    <col min="5634" max="5634" width="26" style="124" customWidth="1"/>
    <col min="5635" max="5635" width="31.140625" style="124" customWidth="1"/>
    <col min="5636" max="5636" width="30.42578125" style="124" customWidth="1"/>
    <col min="5637" max="5637" width="37.28515625" style="124" customWidth="1"/>
    <col min="5638" max="5638" width="28.7109375" style="124" customWidth="1"/>
    <col min="5639" max="5639" width="34.28515625" style="124" customWidth="1"/>
    <col min="5640" max="5640" width="9.140625" style="124"/>
    <col min="5641" max="5641" width="24.28515625" style="124" customWidth="1"/>
    <col min="5642" max="5642" width="9.140625" style="124"/>
    <col min="5643" max="5643" width="15" style="124" customWidth="1"/>
    <col min="5644" max="5888" width="9.140625" style="124"/>
    <col min="5889" max="5889" width="16.85546875" style="124" customWidth="1"/>
    <col min="5890" max="5890" width="26" style="124" customWidth="1"/>
    <col min="5891" max="5891" width="31.140625" style="124" customWidth="1"/>
    <col min="5892" max="5892" width="30.42578125" style="124" customWidth="1"/>
    <col min="5893" max="5893" width="37.28515625" style="124" customWidth="1"/>
    <col min="5894" max="5894" width="28.7109375" style="124" customWidth="1"/>
    <col min="5895" max="5895" width="34.28515625" style="124" customWidth="1"/>
    <col min="5896" max="5896" width="9.140625" style="124"/>
    <col min="5897" max="5897" width="24.28515625" style="124" customWidth="1"/>
    <col min="5898" max="5898" width="9.140625" style="124"/>
    <col min="5899" max="5899" width="15" style="124" customWidth="1"/>
    <col min="5900" max="6144" width="9.140625" style="124"/>
    <col min="6145" max="6145" width="16.85546875" style="124" customWidth="1"/>
    <col min="6146" max="6146" width="26" style="124" customWidth="1"/>
    <col min="6147" max="6147" width="31.140625" style="124" customWidth="1"/>
    <col min="6148" max="6148" width="30.42578125" style="124" customWidth="1"/>
    <col min="6149" max="6149" width="37.28515625" style="124" customWidth="1"/>
    <col min="6150" max="6150" width="28.7109375" style="124" customWidth="1"/>
    <col min="6151" max="6151" width="34.28515625" style="124" customWidth="1"/>
    <col min="6152" max="6152" width="9.140625" style="124"/>
    <col min="6153" max="6153" width="24.28515625" style="124" customWidth="1"/>
    <col min="6154" max="6154" width="9.140625" style="124"/>
    <col min="6155" max="6155" width="15" style="124" customWidth="1"/>
    <col min="6156" max="6400" width="9.140625" style="124"/>
    <col min="6401" max="6401" width="16.85546875" style="124" customWidth="1"/>
    <col min="6402" max="6402" width="26" style="124" customWidth="1"/>
    <col min="6403" max="6403" width="31.140625" style="124" customWidth="1"/>
    <col min="6404" max="6404" width="30.42578125" style="124" customWidth="1"/>
    <col min="6405" max="6405" width="37.28515625" style="124" customWidth="1"/>
    <col min="6406" max="6406" width="28.7109375" style="124" customWidth="1"/>
    <col min="6407" max="6407" width="34.28515625" style="124" customWidth="1"/>
    <col min="6408" max="6408" width="9.140625" style="124"/>
    <col min="6409" max="6409" width="24.28515625" style="124" customWidth="1"/>
    <col min="6410" max="6410" width="9.140625" style="124"/>
    <col min="6411" max="6411" width="15" style="124" customWidth="1"/>
    <col min="6412" max="6656" width="9.140625" style="124"/>
    <col min="6657" max="6657" width="16.85546875" style="124" customWidth="1"/>
    <col min="6658" max="6658" width="26" style="124" customWidth="1"/>
    <col min="6659" max="6659" width="31.140625" style="124" customWidth="1"/>
    <col min="6660" max="6660" width="30.42578125" style="124" customWidth="1"/>
    <col min="6661" max="6661" width="37.28515625" style="124" customWidth="1"/>
    <col min="6662" max="6662" width="28.7109375" style="124" customWidth="1"/>
    <col min="6663" max="6663" width="34.28515625" style="124" customWidth="1"/>
    <col min="6664" max="6664" width="9.140625" style="124"/>
    <col min="6665" max="6665" width="24.28515625" style="124" customWidth="1"/>
    <col min="6666" max="6666" width="9.140625" style="124"/>
    <col min="6667" max="6667" width="15" style="124" customWidth="1"/>
    <col min="6668" max="6912" width="9.140625" style="124"/>
    <col min="6913" max="6913" width="16.85546875" style="124" customWidth="1"/>
    <col min="6914" max="6914" width="26" style="124" customWidth="1"/>
    <col min="6915" max="6915" width="31.140625" style="124" customWidth="1"/>
    <col min="6916" max="6916" width="30.42578125" style="124" customWidth="1"/>
    <col min="6917" max="6917" width="37.28515625" style="124" customWidth="1"/>
    <col min="6918" max="6918" width="28.7109375" style="124" customWidth="1"/>
    <col min="6919" max="6919" width="34.28515625" style="124" customWidth="1"/>
    <col min="6920" max="6920" width="9.140625" style="124"/>
    <col min="6921" max="6921" width="24.28515625" style="124" customWidth="1"/>
    <col min="6922" max="6922" width="9.140625" style="124"/>
    <col min="6923" max="6923" width="15" style="124" customWidth="1"/>
    <col min="6924" max="7168" width="9.140625" style="124"/>
    <col min="7169" max="7169" width="16.85546875" style="124" customWidth="1"/>
    <col min="7170" max="7170" width="26" style="124" customWidth="1"/>
    <col min="7171" max="7171" width="31.140625" style="124" customWidth="1"/>
    <col min="7172" max="7172" width="30.42578125" style="124" customWidth="1"/>
    <col min="7173" max="7173" width="37.28515625" style="124" customWidth="1"/>
    <col min="7174" max="7174" width="28.7109375" style="124" customWidth="1"/>
    <col min="7175" max="7175" width="34.28515625" style="124" customWidth="1"/>
    <col min="7176" max="7176" width="9.140625" style="124"/>
    <col min="7177" max="7177" width="24.28515625" style="124" customWidth="1"/>
    <col min="7178" max="7178" width="9.140625" style="124"/>
    <col min="7179" max="7179" width="15" style="124" customWidth="1"/>
    <col min="7180" max="7424" width="9.140625" style="124"/>
    <col min="7425" max="7425" width="16.85546875" style="124" customWidth="1"/>
    <col min="7426" max="7426" width="26" style="124" customWidth="1"/>
    <col min="7427" max="7427" width="31.140625" style="124" customWidth="1"/>
    <col min="7428" max="7428" width="30.42578125" style="124" customWidth="1"/>
    <col min="7429" max="7429" width="37.28515625" style="124" customWidth="1"/>
    <col min="7430" max="7430" width="28.7109375" style="124" customWidth="1"/>
    <col min="7431" max="7431" width="34.28515625" style="124" customWidth="1"/>
    <col min="7432" max="7432" width="9.140625" style="124"/>
    <col min="7433" max="7433" width="24.28515625" style="124" customWidth="1"/>
    <col min="7434" max="7434" width="9.140625" style="124"/>
    <col min="7435" max="7435" width="15" style="124" customWidth="1"/>
    <col min="7436" max="7680" width="9.140625" style="124"/>
    <col min="7681" max="7681" width="16.85546875" style="124" customWidth="1"/>
    <col min="7682" max="7682" width="26" style="124" customWidth="1"/>
    <col min="7683" max="7683" width="31.140625" style="124" customWidth="1"/>
    <col min="7684" max="7684" width="30.42578125" style="124" customWidth="1"/>
    <col min="7685" max="7685" width="37.28515625" style="124" customWidth="1"/>
    <col min="7686" max="7686" width="28.7109375" style="124" customWidth="1"/>
    <col min="7687" max="7687" width="34.28515625" style="124" customWidth="1"/>
    <col min="7688" max="7688" width="9.140625" style="124"/>
    <col min="7689" max="7689" width="24.28515625" style="124" customWidth="1"/>
    <col min="7690" max="7690" width="9.140625" style="124"/>
    <col min="7691" max="7691" width="15" style="124" customWidth="1"/>
    <col min="7692" max="7936" width="9.140625" style="124"/>
    <col min="7937" max="7937" width="16.85546875" style="124" customWidth="1"/>
    <col min="7938" max="7938" width="26" style="124" customWidth="1"/>
    <col min="7939" max="7939" width="31.140625" style="124" customWidth="1"/>
    <col min="7940" max="7940" width="30.42578125" style="124" customWidth="1"/>
    <col min="7941" max="7941" width="37.28515625" style="124" customWidth="1"/>
    <col min="7942" max="7942" width="28.7109375" style="124" customWidth="1"/>
    <col min="7943" max="7943" width="34.28515625" style="124" customWidth="1"/>
    <col min="7944" max="7944" width="9.140625" style="124"/>
    <col min="7945" max="7945" width="24.28515625" style="124" customWidth="1"/>
    <col min="7946" max="7946" width="9.140625" style="124"/>
    <col min="7947" max="7947" width="15" style="124" customWidth="1"/>
    <col min="7948" max="8192" width="9.140625" style="124"/>
    <col min="8193" max="8193" width="16.85546875" style="124" customWidth="1"/>
    <col min="8194" max="8194" width="26" style="124" customWidth="1"/>
    <col min="8195" max="8195" width="31.140625" style="124" customWidth="1"/>
    <col min="8196" max="8196" width="30.42578125" style="124" customWidth="1"/>
    <col min="8197" max="8197" width="37.28515625" style="124" customWidth="1"/>
    <col min="8198" max="8198" width="28.7109375" style="124" customWidth="1"/>
    <col min="8199" max="8199" width="34.28515625" style="124" customWidth="1"/>
    <col min="8200" max="8200" width="9.140625" style="124"/>
    <col min="8201" max="8201" width="24.28515625" style="124" customWidth="1"/>
    <col min="8202" max="8202" width="9.140625" style="124"/>
    <col min="8203" max="8203" width="15" style="124" customWidth="1"/>
    <col min="8204" max="8448" width="9.140625" style="124"/>
    <col min="8449" max="8449" width="16.85546875" style="124" customWidth="1"/>
    <col min="8450" max="8450" width="26" style="124" customWidth="1"/>
    <col min="8451" max="8451" width="31.140625" style="124" customWidth="1"/>
    <col min="8452" max="8452" width="30.42578125" style="124" customWidth="1"/>
    <col min="8453" max="8453" width="37.28515625" style="124" customWidth="1"/>
    <col min="8454" max="8454" width="28.7109375" style="124" customWidth="1"/>
    <col min="8455" max="8455" width="34.28515625" style="124" customWidth="1"/>
    <col min="8456" max="8456" width="9.140625" style="124"/>
    <col min="8457" max="8457" width="24.28515625" style="124" customWidth="1"/>
    <col min="8458" max="8458" width="9.140625" style="124"/>
    <col min="8459" max="8459" width="15" style="124" customWidth="1"/>
    <col min="8460" max="8704" width="9.140625" style="124"/>
    <col min="8705" max="8705" width="16.85546875" style="124" customWidth="1"/>
    <col min="8706" max="8706" width="26" style="124" customWidth="1"/>
    <col min="8707" max="8707" width="31.140625" style="124" customWidth="1"/>
    <col min="8708" max="8708" width="30.42578125" style="124" customWidth="1"/>
    <col min="8709" max="8709" width="37.28515625" style="124" customWidth="1"/>
    <col min="8710" max="8710" width="28.7109375" style="124" customWidth="1"/>
    <col min="8711" max="8711" width="34.28515625" style="124" customWidth="1"/>
    <col min="8712" max="8712" width="9.140625" style="124"/>
    <col min="8713" max="8713" width="24.28515625" style="124" customWidth="1"/>
    <col min="8714" max="8714" width="9.140625" style="124"/>
    <col min="8715" max="8715" width="15" style="124" customWidth="1"/>
    <col min="8716" max="8960" width="9.140625" style="124"/>
    <col min="8961" max="8961" width="16.85546875" style="124" customWidth="1"/>
    <col min="8962" max="8962" width="26" style="124" customWidth="1"/>
    <col min="8963" max="8963" width="31.140625" style="124" customWidth="1"/>
    <col min="8964" max="8964" width="30.42578125" style="124" customWidth="1"/>
    <col min="8965" max="8965" width="37.28515625" style="124" customWidth="1"/>
    <col min="8966" max="8966" width="28.7109375" style="124" customWidth="1"/>
    <col min="8967" max="8967" width="34.28515625" style="124" customWidth="1"/>
    <col min="8968" max="8968" width="9.140625" style="124"/>
    <col min="8969" max="8969" width="24.28515625" style="124" customWidth="1"/>
    <col min="8970" max="8970" width="9.140625" style="124"/>
    <col min="8971" max="8971" width="15" style="124" customWidth="1"/>
    <col min="8972" max="9216" width="9.140625" style="124"/>
    <col min="9217" max="9217" width="16.85546875" style="124" customWidth="1"/>
    <col min="9218" max="9218" width="26" style="124" customWidth="1"/>
    <col min="9219" max="9219" width="31.140625" style="124" customWidth="1"/>
    <col min="9220" max="9220" width="30.42578125" style="124" customWidth="1"/>
    <col min="9221" max="9221" width="37.28515625" style="124" customWidth="1"/>
    <col min="9222" max="9222" width="28.7109375" style="124" customWidth="1"/>
    <col min="9223" max="9223" width="34.28515625" style="124" customWidth="1"/>
    <col min="9224" max="9224" width="9.140625" style="124"/>
    <col min="9225" max="9225" width="24.28515625" style="124" customWidth="1"/>
    <col min="9226" max="9226" width="9.140625" style="124"/>
    <col min="9227" max="9227" width="15" style="124" customWidth="1"/>
    <col min="9228" max="9472" width="9.140625" style="124"/>
    <col min="9473" max="9473" width="16.85546875" style="124" customWidth="1"/>
    <col min="9474" max="9474" width="26" style="124" customWidth="1"/>
    <col min="9475" max="9475" width="31.140625" style="124" customWidth="1"/>
    <col min="9476" max="9476" width="30.42578125" style="124" customWidth="1"/>
    <col min="9477" max="9477" width="37.28515625" style="124" customWidth="1"/>
    <col min="9478" max="9478" width="28.7109375" style="124" customWidth="1"/>
    <col min="9479" max="9479" width="34.28515625" style="124" customWidth="1"/>
    <col min="9480" max="9480" width="9.140625" style="124"/>
    <col min="9481" max="9481" width="24.28515625" style="124" customWidth="1"/>
    <col min="9482" max="9482" width="9.140625" style="124"/>
    <col min="9483" max="9483" width="15" style="124" customWidth="1"/>
    <col min="9484" max="9728" width="9.140625" style="124"/>
    <col min="9729" max="9729" width="16.85546875" style="124" customWidth="1"/>
    <col min="9730" max="9730" width="26" style="124" customWidth="1"/>
    <col min="9731" max="9731" width="31.140625" style="124" customWidth="1"/>
    <col min="9732" max="9732" width="30.42578125" style="124" customWidth="1"/>
    <col min="9733" max="9733" width="37.28515625" style="124" customWidth="1"/>
    <col min="9734" max="9734" width="28.7109375" style="124" customWidth="1"/>
    <col min="9735" max="9735" width="34.28515625" style="124" customWidth="1"/>
    <col min="9736" max="9736" width="9.140625" style="124"/>
    <col min="9737" max="9737" width="24.28515625" style="124" customWidth="1"/>
    <col min="9738" max="9738" width="9.140625" style="124"/>
    <col min="9739" max="9739" width="15" style="124" customWidth="1"/>
    <col min="9740" max="9984" width="9.140625" style="124"/>
    <col min="9985" max="9985" width="16.85546875" style="124" customWidth="1"/>
    <col min="9986" max="9986" width="26" style="124" customWidth="1"/>
    <col min="9987" max="9987" width="31.140625" style="124" customWidth="1"/>
    <col min="9988" max="9988" width="30.42578125" style="124" customWidth="1"/>
    <col min="9989" max="9989" width="37.28515625" style="124" customWidth="1"/>
    <col min="9990" max="9990" width="28.7109375" style="124" customWidth="1"/>
    <col min="9991" max="9991" width="34.28515625" style="124" customWidth="1"/>
    <col min="9992" max="9992" width="9.140625" style="124"/>
    <col min="9993" max="9993" width="24.28515625" style="124" customWidth="1"/>
    <col min="9994" max="9994" width="9.140625" style="124"/>
    <col min="9995" max="9995" width="15" style="124" customWidth="1"/>
    <col min="9996" max="10240" width="9.140625" style="124"/>
    <col min="10241" max="10241" width="16.85546875" style="124" customWidth="1"/>
    <col min="10242" max="10242" width="26" style="124" customWidth="1"/>
    <col min="10243" max="10243" width="31.140625" style="124" customWidth="1"/>
    <col min="10244" max="10244" width="30.42578125" style="124" customWidth="1"/>
    <col min="10245" max="10245" width="37.28515625" style="124" customWidth="1"/>
    <col min="10246" max="10246" width="28.7109375" style="124" customWidth="1"/>
    <col min="10247" max="10247" width="34.28515625" style="124" customWidth="1"/>
    <col min="10248" max="10248" width="9.140625" style="124"/>
    <col min="10249" max="10249" width="24.28515625" style="124" customWidth="1"/>
    <col min="10250" max="10250" width="9.140625" style="124"/>
    <col min="10251" max="10251" width="15" style="124" customWidth="1"/>
    <col min="10252" max="10496" width="9.140625" style="124"/>
    <col min="10497" max="10497" width="16.85546875" style="124" customWidth="1"/>
    <col min="10498" max="10498" width="26" style="124" customWidth="1"/>
    <col min="10499" max="10499" width="31.140625" style="124" customWidth="1"/>
    <col min="10500" max="10500" width="30.42578125" style="124" customWidth="1"/>
    <col min="10501" max="10501" width="37.28515625" style="124" customWidth="1"/>
    <col min="10502" max="10502" width="28.7109375" style="124" customWidth="1"/>
    <col min="10503" max="10503" width="34.28515625" style="124" customWidth="1"/>
    <col min="10504" max="10504" width="9.140625" style="124"/>
    <col min="10505" max="10505" width="24.28515625" style="124" customWidth="1"/>
    <col min="10506" max="10506" width="9.140625" style="124"/>
    <col min="10507" max="10507" width="15" style="124" customWidth="1"/>
    <col min="10508" max="10752" width="9.140625" style="124"/>
    <col min="10753" max="10753" width="16.85546875" style="124" customWidth="1"/>
    <col min="10754" max="10754" width="26" style="124" customWidth="1"/>
    <col min="10755" max="10755" width="31.140625" style="124" customWidth="1"/>
    <col min="10756" max="10756" width="30.42578125" style="124" customWidth="1"/>
    <col min="10757" max="10757" width="37.28515625" style="124" customWidth="1"/>
    <col min="10758" max="10758" width="28.7109375" style="124" customWidth="1"/>
    <col min="10759" max="10759" width="34.28515625" style="124" customWidth="1"/>
    <col min="10760" max="10760" width="9.140625" style="124"/>
    <col min="10761" max="10761" width="24.28515625" style="124" customWidth="1"/>
    <col min="10762" max="10762" width="9.140625" style="124"/>
    <col min="10763" max="10763" width="15" style="124" customWidth="1"/>
    <col min="10764" max="11008" width="9.140625" style="124"/>
    <col min="11009" max="11009" width="16.85546875" style="124" customWidth="1"/>
    <col min="11010" max="11010" width="26" style="124" customWidth="1"/>
    <col min="11011" max="11011" width="31.140625" style="124" customWidth="1"/>
    <col min="11012" max="11012" width="30.42578125" style="124" customWidth="1"/>
    <col min="11013" max="11013" width="37.28515625" style="124" customWidth="1"/>
    <col min="11014" max="11014" width="28.7109375" style="124" customWidth="1"/>
    <col min="11015" max="11015" width="34.28515625" style="124" customWidth="1"/>
    <col min="11016" max="11016" width="9.140625" style="124"/>
    <col min="11017" max="11017" width="24.28515625" style="124" customWidth="1"/>
    <col min="11018" max="11018" width="9.140625" style="124"/>
    <col min="11019" max="11019" width="15" style="124" customWidth="1"/>
    <col min="11020" max="11264" width="9.140625" style="124"/>
    <col min="11265" max="11265" width="16.85546875" style="124" customWidth="1"/>
    <col min="11266" max="11266" width="26" style="124" customWidth="1"/>
    <col min="11267" max="11267" width="31.140625" style="124" customWidth="1"/>
    <col min="11268" max="11268" width="30.42578125" style="124" customWidth="1"/>
    <col min="11269" max="11269" width="37.28515625" style="124" customWidth="1"/>
    <col min="11270" max="11270" width="28.7109375" style="124" customWidth="1"/>
    <col min="11271" max="11271" width="34.28515625" style="124" customWidth="1"/>
    <col min="11272" max="11272" width="9.140625" style="124"/>
    <col min="11273" max="11273" width="24.28515625" style="124" customWidth="1"/>
    <col min="11274" max="11274" width="9.140625" style="124"/>
    <col min="11275" max="11275" width="15" style="124" customWidth="1"/>
    <col min="11276" max="11520" width="9.140625" style="124"/>
    <col min="11521" max="11521" width="16.85546875" style="124" customWidth="1"/>
    <col min="11522" max="11522" width="26" style="124" customWidth="1"/>
    <col min="11523" max="11523" width="31.140625" style="124" customWidth="1"/>
    <col min="11524" max="11524" width="30.42578125" style="124" customWidth="1"/>
    <col min="11525" max="11525" width="37.28515625" style="124" customWidth="1"/>
    <col min="11526" max="11526" width="28.7109375" style="124" customWidth="1"/>
    <col min="11527" max="11527" width="34.28515625" style="124" customWidth="1"/>
    <col min="11528" max="11528" width="9.140625" style="124"/>
    <col min="11529" max="11529" width="24.28515625" style="124" customWidth="1"/>
    <col min="11530" max="11530" width="9.140625" style="124"/>
    <col min="11531" max="11531" width="15" style="124" customWidth="1"/>
    <col min="11532" max="11776" width="9.140625" style="124"/>
    <col min="11777" max="11777" width="16.85546875" style="124" customWidth="1"/>
    <col min="11778" max="11778" width="26" style="124" customWidth="1"/>
    <col min="11779" max="11779" width="31.140625" style="124" customWidth="1"/>
    <col min="11780" max="11780" width="30.42578125" style="124" customWidth="1"/>
    <col min="11781" max="11781" width="37.28515625" style="124" customWidth="1"/>
    <col min="11782" max="11782" width="28.7109375" style="124" customWidth="1"/>
    <col min="11783" max="11783" width="34.28515625" style="124" customWidth="1"/>
    <col min="11784" max="11784" width="9.140625" style="124"/>
    <col min="11785" max="11785" width="24.28515625" style="124" customWidth="1"/>
    <col min="11786" max="11786" width="9.140625" style="124"/>
    <col min="11787" max="11787" width="15" style="124" customWidth="1"/>
    <col min="11788" max="12032" width="9.140625" style="124"/>
    <col min="12033" max="12033" width="16.85546875" style="124" customWidth="1"/>
    <col min="12034" max="12034" width="26" style="124" customWidth="1"/>
    <col min="12035" max="12035" width="31.140625" style="124" customWidth="1"/>
    <col min="12036" max="12036" width="30.42578125" style="124" customWidth="1"/>
    <col min="12037" max="12037" width="37.28515625" style="124" customWidth="1"/>
    <col min="12038" max="12038" width="28.7109375" style="124" customWidth="1"/>
    <col min="12039" max="12039" width="34.28515625" style="124" customWidth="1"/>
    <col min="12040" max="12040" width="9.140625" style="124"/>
    <col min="12041" max="12041" width="24.28515625" style="124" customWidth="1"/>
    <col min="12042" max="12042" width="9.140625" style="124"/>
    <col min="12043" max="12043" width="15" style="124" customWidth="1"/>
    <col min="12044" max="12288" width="9.140625" style="124"/>
    <col min="12289" max="12289" width="16.85546875" style="124" customWidth="1"/>
    <col min="12290" max="12290" width="26" style="124" customWidth="1"/>
    <col min="12291" max="12291" width="31.140625" style="124" customWidth="1"/>
    <col min="12292" max="12292" width="30.42578125" style="124" customWidth="1"/>
    <col min="12293" max="12293" width="37.28515625" style="124" customWidth="1"/>
    <col min="12294" max="12294" width="28.7109375" style="124" customWidth="1"/>
    <col min="12295" max="12295" width="34.28515625" style="124" customWidth="1"/>
    <col min="12296" max="12296" width="9.140625" style="124"/>
    <col min="12297" max="12297" width="24.28515625" style="124" customWidth="1"/>
    <col min="12298" max="12298" width="9.140625" style="124"/>
    <col min="12299" max="12299" width="15" style="124" customWidth="1"/>
    <col min="12300" max="12544" width="9.140625" style="124"/>
    <col min="12545" max="12545" width="16.85546875" style="124" customWidth="1"/>
    <col min="12546" max="12546" width="26" style="124" customWidth="1"/>
    <col min="12547" max="12547" width="31.140625" style="124" customWidth="1"/>
    <col min="12548" max="12548" width="30.42578125" style="124" customWidth="1"/>
    <col min="12549" max="12549" width="37.28515625" style="124" customWidth="1"/>
    <col min="12550" max="12550" width="28.7109375" style="124" customWidth="1"/>
    <col min="12551" max="12551" width="34.28515625" style="124" customWidth="1"/>
    <col min="12552" max="12552" width="9.140625" style="124"/>
    <col min="12553" max="12553" width="24.28515625" style="124" customWidth="1"/>
    <col min="12554" max="12554" width="9.140625" style="124"/>
    <col min="12555" max="12555" width="15" style="124" customWidth="1"/>
    <col min="12556" max="12800" width="9.140625" style="124"/>
    <col min="12801" max="12801" width="16.85546875" style="124" customWidth="1"/>
    <col min="12802" max="12802" width="26" style="124" customWidth="1"/>
    <col min="12803" max="12803" width="31.140625" style="124" customWidth="1"/>
    <col min="12804" max="12804" width="30.42578125" style="124" customWidth="1"/>
    <col min="12805" max="12805" width="37.28515625" style="124" customWidth="1"/>
    <col min="12806" max="12806" width="28.7109375" style="124" customWidth="1"/>
    <col min="12807" max="12807" width="34.28515625" style="124" customWidth="1"/>
    <col min="12808" max="12808" width="9.140625" style="124"/>
    <col min="12809" max="12809" width="24.28515625" style="124" customWidth="1"/>
    <col min="12810" max="12810" width="9.140625" style="124"/>
    <col min="12811" max="12811" width="15" style="124" customWidth="1"/>
    <col min="12812" max="13056" width="9.140625" style="124"/>
    <col min="13057" max="13057" width="16.85546875" style="124" customWidth="1"/>
    <col min="13058" max="13058" width="26" style="124" customWidth="1"/>
    <col min="13059" max="13059" width="31.140625" style="124" customWidth="1"/>
    <col min="13060" max="13060" width="30.42578125" style="124" customWidth="1"/>
    <col min="13061" max="13061" width="37.28515625" style="124" customWidth="1"/>
    <col min="13062" max="13062" width="28.7109375" style="124" customWidth="1"/>
    <col min="13063" max="13063" width="34.28515625" style="124" customWidth="1"/>
    <col min="13064" max="13064" width="9.140625" style="124"/>
    <col min="13065" max="13065" width="24.28515625" style="124" customWidth="1"/>
    <col min="13066" max="13066" width="9.140625" style="124"/>
    <col min="13067" max="13067" width="15" style="124" customWidth="1"/>
    <col min="13068" max="13312" width="9.140625" style="124"/>
    <col min="13313" max="13313" width="16.85546875" style="124" customWidth="1"/>
    <col min="13314" max="13314" width="26" style="124" customWidth="1"/>
    <col min="13315" max="13315" width="31.140625" style="124" customWidth="1"/>
    <col min="13316" max="13316" width="30.42578125" style="124" customWidth="1"/>
    <col min="13317" max="13317" width="37.28515625" style="124" customWidth="1"/>
    <col min="13318" max="13318" width="28.7109375" style="124" customWidth="1"/>
    <col min="13319" max="13319" width="34.28515625" style="124" customWidth="1"/>
    <col min="13320" max="13320" width="9.140625" style="124"/>
    <col min="13321" max="13321" width="24.28515625" style="124" customWidth="1"/>
    <col min="13322" max="13322" width="9.140625" style="124"/>
    <col min="13323" max="13323" width="15" style="124" customWidth="1"/>
    <col min="13324" max="13568" width="9.140625" style="124"/>
    <col min="13569" max="13569" width="16.85546875" style="124" customWidth="1"/>
    <col min="13570" max="13570" width="26" style="124" customWidth="1"/>
    <col min="13571" max="13571" width="31.140625" style="124" customWidth="1"/>
    <col min="13572" max="13572" width="30.42578125" style="124" customWidth="1"/>
    <col min="13573" max="13573" width="37.28515625" style="124" customWidth="1"/>
    <col min="13574" max="13574" width="28.7109375" style="124" customWidth="1"/>
    <col min="13575" max="13575" width="34.28515625" style="124" customWidth="1"/>
    <col min="13576" max="13576" width="9.140625" style="124"/>
    <col min="13577" max="13577" width="24.28515625" style="124" customWidth="1"/>
    <col min="13578" max="13578" width="9.140625" style="124"/>
    <col min="13579" max="13579" width="15" style="124" customWidth="1"/>
    <col min="13580" max="13824" width="9.140625" style="124"/>
    <col min="13825" max="13825" width="16.85546875" style="124" customWidth="1"/>
    <col min="13826" max="13826" width="26" style="124" customWidth="1"/>
    <col min="13827" max="13827" width="31.140625" style="124" customWidth="1"/>
    <col min="13828" max="13828" width="30.42578125" style="124" customWidth="1"/>
    <col min="13829" max="13829" width="37.28515625" style="124" customWidth="1"/>
    <col min="13830" max="13830" width="28.7109375" style="124" customWidth="1"/>
    <col min="13831" max="13831" width="34.28515625" style="124" customWidth="1"/>
    <col min="13832" max="13832" width="9.140625" style="124"/>
    <col min="13833" max="13833" width="24.28515625" style="124" customWidth="1"/>
    <col min="13834" max="13834" width="9.140625" style="124"/>
    <col min="13835" max="13835" width="15" style="124" customWidth="1"/>
    <col min="13836" max="14080" width="9.140625" style="124"/>
    <col min="14081" max="14081" width="16.85546875" style="124" customWidth="1"/>
    <col min="14082" max="14082" width="26" style="124" customWidth="1"/>
    <col min="14083" max="14083" width="31.140625" style="124" customWidth="1"/>
    <col min="14084" max="14084" width="30.42578125" style="124" customWidth="1"/>
    <col min="14085" max="14085" width="37.28515625" style="124" customWidth="1"/>
    <col min="14086" max="14086" width="28.7109375" style="124" customWidth="1"/>
    <col min="14087" max="14087" width="34.28515625" style="124" customWidth="1"/>
    <col min="14088" max="14088" width="9.140625" style="124"/>
    <col min="14089" max="14089" width="24.28515625" style="124" customWidth="1"/>
    <col min="14090" max="14090" width="9.140625" style="124"/>
    <col min="14091" max="14091" width="15" style="124" customWidth="1"/>
    <col min="14092" max="14336" width="9.140625" style="124"/>
    <col min="14337" max="14337" width="16.85546875" style="124" customWidth="1"/>
    <col min="14338" max="14338" width="26" style="124" customWidth="1"/>
    <col min="14339" max="14339" width="31.140625" style="124" customWidth="1"/>
    <col min="14340" max="14340" width="30.42578125" style="124" customWidth="1"/>
    <col min="14341" max="14341" width="37.28515625" style="124" customWidth="1"/>
    <col min="14342" max="14342" width="28.7109375" style="124" customWidth="1"/>
    <col min="14343" max="14343" width="34.28515625" style="124" customWidth="1"/>
    <col min="14344" max="14344" width="9.140625" style="124"/>
    <col min="14345" max="14345" width="24.28515625" style="124" customWidth="1"/>
    <col min="14346" max="14346" width="9.140625" style="124"/>
    <col min="14347" max="14347" width="15" style="124" customWidth="1"/>
    <col min="14348" max="14592" width="9.140625" style="124"/>
    <col min="14593" max="14593" width="16.85546875" style="124" customWidth="1"/>
    <col min="14594" max="14594" width="26" style="124" customWidth="1"/>
    <col min="14595" max="14595" width="31.140625" style="124" customWidth="1"/>
    <col min="14596" max="14596" width="30.42578125" style="124" customWidth="1"/>
    <col min="14597" max="14597" width="37.28515625" style="124" customWidth="1"/>
    <col min="14598" max="14598" width="28.7109375" style="124" customWidth="1"/>
    <col min="14599" max="14599" width="34.28515625" style="124" customWidth="1"/>
    <col min="14600" max="14600" width="9.140625" style="124"/>
    <col min="14601" max="14601" width="24.28515625" style="124" customWidth="1"/>
    <col min="14602" max="14602" width="9.140625" style="124"/>
    <col min="14603" max="14603" width="15" style="124" customWidth="1"/>
    <col min="14604" max="14848" width="9.140625" style="124"/>
    <col min="14849" max="14849" width="16.85546875" style="124" customWidth="1"/>
    <col min="14850" max="14850" width="26" style="124" customWidth="1"/>
    <col min="14851" max="14851" width="31.140625" style="124" customWidth="1"/>
    <col min="14852" max="14852" width="30.42578125" style="124" customWidth="1"/>
    <col min="14853" max="14853" width="37.28515625" style="124" customWidth="1"/>
    <col min="14854" max="14854" width="28.7109375" style="124" customWidth="1"/>
    <col min="14855" max="14855" width="34.28515625" style="124" customWidth="1"/>
    <col min="14856" max="14856" width="9.140625" style="124"/>
    <col min="14857" max="14857" width="24.28515625" style="124" customWidth="1"/>
    <col min="14858" max="14858" width="9.140625" style="124"/>
    <col min="14859" max="14859" width="15" style="124" customWidth="1"/>
    <col min="14860" max="15104" width="9.140625" style="124"/>
    <col min="15105" max="15105" width="16.85546875" style="124" customWidth="1"/>
    <col min="15106" max="15106" width="26" style="124" customWidth="1"/>
    <col min="15107" max="15107" width="31.140625" style="124" customWidth="1"/>
    <col min="15108" max="15108" width="30.42578125" style="124" customWidth="1"/>
    <col min="15109" max="15109" width="37.28515625" style="124" customWidth="1"/>
    <col min="15110" max="15110" width="28.7109375" style="124" customWidth="1"/>
    <col min="15111" max="15111" width="34.28515625" style="124" customWidth="1"/>
    <col min="15112" max="15112" width="9.140625" style="124"/>
    <col min="15113" max="15113" width="24.28515625" style="124" customWidth="1"/>
    <col min="15114" max="15114" width="9.140625" style="124"/>
    <col min="15115" max="15115" width="15" style="124" customWidth="1"/>
    <col min="15116" max="15360" width="9.140625" style="124"/>
    <col min="15361" max="15361" width="16.85546875" style="124" customWidth="1"/>
    <col min="15362" max="15362" width="26" style="124" customWidth="1"/>
    <col min="15363" max="15363" width="31.140625" style="124" customWidth="1"/>
    <col min="15364" max="15364" width="30.42578125" style="124" customWidth="1"/>
    <col min="15365" max="15365" width="37.28515625" style="124" customWidth="1"/>
    <col min="15366" max="15366" width="28.7109375" style="124" customWidth="1"/>
    <col min="15367" max="15367" width="34.28515625" style="124" customWidth="1"/>
    <col min="15368" max="15368" width="9.140625" style="124"/>
    <col min="15369" max="15369" width="24.28515625" style="124" customWidth="1"/>
    <col min="15370" max="15370" width="9.140625" style="124"/>
    <col min="15371" max="15371" width="15" style="124" customWidth="1"/>
    <col min="15372" max="15616" width="9.140625" style="124"/>
    <col min="15617" max="15617" width="16.85546875" style="124" customWidth="1"/>
    <col min="15618" max="15618" width="26" style="124" customWidth="1"/>
    <col min="15619" max="15619" width="31.140625" style="124" customWidth="1"/>
    <col min="15620" max="15620" width="30.42578125" style="124" customWidth="1"/>
    <col min="15621" max="15621" width="37.28515625" style="124" customWidth="1"/>
    <col min="15622" max="15622" width="28.7109375" style="124" customWidth="1"/>
    <col min="15623" max="15623" width="34.28515625" style="124" customWidth="1"/>
    <col min="15624" max="15624" width="9.140625" style="124"/>
    <col min="15625" max="15625" width="24.28515625" style="124" customWidth="1"/>
    <col min="15626" max="15626" width="9.140625" style="124"/>
    <col min="15627" max="15627" width="15" style="124" customWidth="1"/>
    <col min="15628" max="15872" width="9.140625" style="124"/>
    <col min="15873" max="15873" width="16.85546875" style="124" customWidth="1"/>
    <col min="15874" max="15874" width="26" style="124" customWidth="1"/>
    <col min="15875" max="15875" width="31.140625" style="124" customWidth="1"/>
    <col min="15876" max="15876" width="30.42578125" style="124" customWidth="1"/>
    <col min="15877" max="15877" width="37.28515625" style="124" customWidth="1"/>
    <col min="15878" max="15878" width="28.7109375" style="124" customWidth="1"/>
    <col min="15879" max="15879" width="34.28515625" style="124" customWidth="1"/>
    <col min="15880" max="15880" width="9.140625" style="124"/>
    <col min="15881" max="15881" width="24.28515625" style="124" customWidth="1"/>
    <col min="15882" max="15882" width="9.140625" style="124"/>
    <col min="15883" max="15883" width="15" style="124" customWidth="1"/>
    <col min="15884" max="16128" width="9.140625" style="124"/>
    <col min="16129" max="16129" width="16.85546875" style="124" customWidth="1"/>
    <col min="16130" max="16130" width="26" style="124" customWidth="1"/>
    <col min="16131" max="16131" width="31.140625" style="124" customWidth="1"/>
    <col min="16132" max="16132" width="30.42578125" style="124" customWidth="1"/>
    <col min="16133" max="16133" width="37.28515625" style="124" customWidth="1"/>
    <col min="16134" max="16134" width="28.7109375" style="124" customWidth="1"/>
    <col min="16135" max="16135" width="34.28515625" style="124" customWidth="1"/>
    <col min="16136" max="16136" width="9.140625" style="124"/>
    <col min="16137" max="16137" width="24.28515625" style="124" customWidth="1"/>
    <col min="16138" max="16138" width="9.140625" style="124"/>
    <col min="16139" max="16139" width="15" style="124" customWidth="1"/>
    <col min="16140" max="16384" width="9.140625" style="124"/>
  </cols>
  <sheetData>
    <row r="1" spans="1:17" ht="26.25">
      <c r="A1" s="574" t="s">
        <v>0</v>
      </c>
      <c r="B1" s="574"/>
      <c r="C1" s="574"/>
      <c r="D1" s="574"/>
      <c r="E1" s="574"/>
      <c r="F1" s="241"/>
      <c r="G1" s="382"/>
      <c r="H1" s="382"/>
      <c r="I1" s="382"/>
      <c r="J1" s="382"/>
      <c r="K1" s="382"/>
      <c r="L1" s="382"/>
      <c r="M1" s="382"/>
      <c r="N1" s="382"/>
      <c r="O1" s="382"/>
      <c r="P1" s="382"/>
      <c r="Q1" s="352"/>
    </row>
    <row r="2" spans="1:17" ht="20.25">
      <c r="A2" s="769" t="s">
        <v>536</v>
      </c>
      <c r="B2" s="769"/>
      <c r="C2" s="769"/>
      <c r="D2" s="769"/>
      <c r="E2" s="769"/>
      <c r="F2" s="241"/>
      <c r="G2" s="382"/>
      <c r="H2" s="382"/>
      <c r="I2" s="382"/>
      <c r="J2" s="382"/>
      <c r="K2" s="382"/>
      <c r="L2" s="382"/>
      <c r="M2" s="382"/>
      <c r="N2" s="382"/>
      <c r="O2" s="382"/>
      <c r="P2" s="382"/>
      <c r="Q2" s="352"/>
    </row>
    <row r="3" spans="1:17">
      <c r="A3" s="353"/>
      <c r="B3" s="353"/>
      <c r="C3" s="353"/>
      <c r="D3" s="353"/>
      <c r="E3" s="353"/>
      <c r="F3" s="241"/>
      <c r="G3" s="382"/>
      <c r="H3" s="382"/>
      <c r="I3" s="382"/>
      <c r="J3" s="382"/>
      <c r="K3" s="382"/>
      <c r="L3" s="382"/>
      <c r="M3" s="382"/>
      <c r="N3" s="382"/>
      <c r="O3" s="382"/>
      <c r="P3" s="382"/>
      <c r="Q3" s="352"/>
    </row>
    <row r="4" spans="1:17">
      <c r="A4" s="855" t="s">
        <v>420</v>
      </c>
      <c r="B4" s="855"/>
      <c r="C4" s="855"/>
      <c r="D4" s="855"/>
      <c r="E4" s="855"/>
      <c r="F4" s="353"/>
      <c r="G4" s="352"/>
      <c r="H4" s="352"/>
      <c r="I4" s="179"/>
      <c r="J4" s="179"/>
      <c r="K4" s="179"/>
      <c r="L4" s="179"/>
      <c r="M4" s="179"/>
      <c r="N4" s="179"/>
      <c r="O4" s="179"/>
      <c r="P4" s="179"/>
    </row>
    <row r="5" spans="1:17">
      <c r="F5" s="110"/>
    </row>
    <row r="6" spans="1:17" s="232" customFormat="1" ht="70.5" customHeight="1">
      <c r="A6" s="703" t="str">
        <f>'Sch-12'!A7:D7</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703"/>
      <c r="C6" s="703"/>
      <c r="D6" s="703"/>
      <c r="E6" s="703"/>
      <c r="F6" s="383"/>
    </row>
    <row r="7" spans="1:17" ht="20.25">
      <c r="A7" s="697" t="str">
        <f>'Sch-12'!A6:D6</f>
        <v xml:space="preserve">  Bid Enquiry No: KPTCL/CEE/TR(O)Z/TKR/ SEE(O)/ AEE-4/2025-26/Bid Enq-0092 Dated: 06.01.2026</v>
      </c>
      <c r="B7" s="697"/>
      <c r="C7" s="697"/>
      <c r="D7" s="697"/>
      <c r="E7" s="697"/>
      <c r="F7" s="384"/>
      <c r="G7" s="352"/>
      <c r="H7" s="352"/>
      <c r="I7" s="179"/>
      <c r="J7" s="179"/>
      <c r="K7" s="179"/>
      <c r="L7" s="179"/>
      <c r="M7" s="179"/>
      <c r="N7" s="179"/>
      <c r="O7" s="179"/>
      <c r="P7" s="179"/>
    </row>
    <row r="8" spans="1:17">
      <c r="A8" s="384"/>
      <c r="B8" s="384"/>
      <c r="C8" s="384"/>
      <c r="D8" s="384"/>
      <c r="E8" s="384"/>
      <c r="F8" s="384"/>
      <c r="G8" s="352"/>
      <c r="H8" s="352"/>
      <c r="I8" s="179"/>
      <c r="J8" s="179"/>
      <c r="K8" s="179"/>
      <c r="L8" s="179"/>
      <c r="M8" s="179"/>
      <c r="N8" s="179"/>
      <c r="O8" s="179"/>
      <c r="P8" s="179"/>
    </row>
    <row r="9" spans="1:17" s="193" customFormat="1" ht="18">
      <c r="A9" s="877" t="s">
        <v>537</v>
      </c>
      <c r="B9" s="877"/>
      <c r="C9" s="877"/>
      <c r="D9" s="877"/>
      <c r="E9" s="877"/>
      <c r="F9" s="292"/>
      <c r="G9" s="278"/>
      <c r="H9" s="278"/>
      <c r="I9" s="219"/>
      <c r="J9" s="219"/>
      <c r="K9" s="219"/>
      <c r="L9" s="219"/>
      <c r="M9" s="219"/>
      <c r="N9" s="219"/>
      <c r="O9" s="219"/>
      <c r="P9" s="219"/>
    </row>
    <row r="10" spans="1:17" s="193" customFormat="1" ht="18">
      <c r="A10" s="835" t="s">
        <v>499</v>
      </c>
      <c r="B10" s="857"/>
      <c r="C10" s="857"/>
      <c r="D10" s="857"/>
      <c r="I10" s="276"/>
    </row>
    <row r="11" spans="1:17" s="193" customFormat="1" ht="54">
      <c r="A11" s="871"/>
      <c r="B11" s="871"/>
      <c r="C11" s="194"/>
      <c r="D11" s="194"/>
      <c r="E11" s="385" t="str">
        <f>'Sch-12'!D15</f>
        <v>The Chief Engineer Electy,
Transmission (Operations) Zone, KPTCL, Tumakuru</v>
      </c>
      <c r="H11" s="283"/>
      <c r="I11" s="283"/>
    </row>
    <row r="12" spans="1:17" s="222" customFormat="1" ht="18">
      <c r="A12" s="876" t="s">
        <v>538</v>
      </c>
      <c r="B12" s="876"/>
      <c r="C12" s="876"/>
      <c r="D12" s="876"/>
      <c r="E12" s="876"/>
    </row>
    <row r="13" spans="1:17" s="229" customFormat="1">
      <c r="A13" s="258" t="s">
        <v>539</v>
      </c>
      <c r="B13" s="258" t="s">
        <v>540</v>
      </c>
      <c r="C13" s="258" t="s">
        <v>541</v>
      </c>
      <c r="D13" s="258" t="s">
        <v>542</v>
      </c>
      <c r="E13" s="258" t="s">
        <v>543</v>
      </c>
    </row>
    <row r="14" spans="1:17">
      <c r="A14" s="236"/>
      <c r="B14" s="236"/>
      <c r="C14" s="236"/>
      <c r="D14" s="236"/>
      <c r="E14" s="236"/>
    </row>
    <row r="15" spans="1:17">
      <c r="A15" s="236"/>
      <c r="B15" s="236"/>
      <c r="C15" s="236"/>
      <c r="D15" s="236"/>
      <c r="E15" s="236"/>
    </row>
    <row r="16" spans="1:17">
      <c r="A16" s="236"/>
      <c r="B16" s="236"/>
      <c r="C16" s="236"/>
      <c r="D16" s="236"/>
      <c r="E16" s="236"/>
    </row>
    <row r="17" spans="1:5">
      <c r="A17" s="236"/>
      <c r="B17" s="236"/>
      <c r="C17" s="236"/>
      <c r="D17" s="236"/>
      <c r="E17" s="236"/>
    </row>
    <row r="18" spans="1:5">
      <c r="A18" s="236"/>
      <c r="B18" s="236"/>
      <c r="C18" s="236"/>
      <c r="D18" s="236"/>
      <c r="E18" s="236"/>
    </row>
    <row r="19" spans="1:5">
      <c r="A19" s="236"/>
      <c r="B19" s="236"/>
      <c r="C19" s="236"/>
      <c r="D19" s="236"/>
      <c r="E19" s="236"/>
    </row>
    <row r="20" spans="1:5">
      <c r="A20" s="236"/>
      <c r="B20" s="236"/>
      <c r="C20" s="236"/>
      <c r="D20" s="236"/>
      <c r="E20" s="236"/>
    </row>
    <row r="21" spans="1:5">
      <c r="A21" s="236"/>
      <c r="B21" s="236"/>
      <c r="C21" s="236"/>
      <c r="D21" s="236"/>
      <c r="E21" s="236"/>
    </row>
    <row r="22" spans="1:5">
      <c r="A22" s="236"/>
      <c r="B22" s="236"/>
      <c r="C22" s="236"/>
      <c r="D22" s="236"/>
      <c r="E22" s="236"/>
    </row>
    <row r="23" spans="1:5">
      <c r="A23" s="236"/>
      <c r="B23" s="236"/>
      <c r="C23" s="236"/>
      <c r="D23" s="236"/>
      <c r="E23" s="236"/>
    </row>
    <row r="24" spans="1:5">
      <c r="A24" s="236"/>
      <c r="B24" s="236"/>
      <c r="C24" s="236"/>
      <c r="D24" s="236"/>
      <c r="E24" s="236"/>
    </row>
    <row r="25" spans="1:5">
      <c r="A25" s="236"/>
      <c r="B25" s="236"/>
      <c r="C25" s="236"/>
      <c r="D25" s="236"/>
      <c r="E25" s="236"/>
    </row>
    <row r="26" spans="1:5">
      <c r="A26" s="236"/>
      <c r="B26" s="236"/>
      <c r="C26" s="236"/>
      <c r="D26" s="236"/>
      <c r="E26" s="236"/>
    </row>
    <row r="27" spans="1:5">
      <c r="A27" s="236"/>
      <c r="B27" s="236"/>
      <c r="C27" s="236"/>
      <c r="D27" s="236"/>
      <c r="E27" s="236"/>
    </row>
    <row r="28" spans="1:5">
      <c r="A28" s="236"/>
      <c r="B28" s="236"/>
      <c r="C28" s="236"/>
      <c r="D28" s="236"/>
      <c r="E28" s="236"/>
    </row>
    <row r="29" spans="1:5">
      <c r="A29" s="236"/>
      <c r="B29" s="236"/>
      <c r="C29" s="236"/>
      <c r="D29" s="236"/>
      <c r="E29" s="236"/>
    </row>
    <row r="32" spans="1:5">
      <c r="A32" s="386" t="s">
        <v>94</v>
      </c>
      <c r="B32" s="387"/>
      <c r="C32" s="386" t="s">
        <v>110</v>
      </c>
      <c r="D32" s="745"/>
      <c r="E32" s="745"/>
    </row>
    <row r="33" spans="1:5">
      <c r="A33" s="386" t="s">
        <v>96</v>
      </c>
      <c r="B33" s="387"/>
      <c r="C33" s="386" t="s">
        <v>111</v>
      </c>
      <c r="D33" s="745"/>
      <c r="E33" s="745"/>
    </row>
    <row r="34" spans="1:5">
      <c r="C34" s="386" t="s">
        <v>112</v>
      </c>
      <c r="D34" s="745"/>
      <c r="E34" s="745"/>
    </row>
  </sheetData>
  <mergeCells count="13">
    <mergeCell ref="A9:E9"/>
    <mergeCell ref="A1:E1"/>
    <mergeCell ref="A2:E2"/>
    <mergeCell ref="A4:E4"/>
    <mergeCell ref="A6:E6"/>
    <mergeCell ref="A7:E7"/>
    <mergeCell ref="D34:E34"/>
    <mergeCell ref="A10:B10"/>
    <mergeCell ref="C10:D10"/>
    <mergeCell ref="A11:B11"/>
    <mergeCell ref="A12:E12"/>
    <mergeCell ref="D32:E32"/>
    <mergeCell ref="D33:E33"/>
  </mergeCells>
  <pageMargins left="0.7" right="0.7" top="0.75" bottom="0.75" header="0.3" footer="0.3"/>
  <pageSetup paperSize="9" scale="63" orientation="landscape" verticalDpi="0" r:id="rId1"/>
  <colBreaks count="1" manualBreakCount="1">
    <brk id="5"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22"/>
  <sheetViews>
    <sheetView view="pageBreakPreview" zoomScale="60" zoomScaleNormal="100" workbookViewId="0">
      <selection activeCell="B16" sqref="B16"/>
    </sheetView>
  </sheetViews>
  <sheetFormatPr defaultColWidth="9.140625" defaultRowHeight="15.75"/>
  <cols>
    <col min="1" max="1" width="34.140625" style="124" customWidth="1"/>
    <col min="2" max="2" width="44.42578125" style="124" customWidth="1"/>
    <col min="3" max="3" width="49.140625" style="124" customWidth="1"/>
    <col min="4" max="4" width="35.5703125" style="124" customWidth="1"/>
    <col min="5" max="5" width="29.42578125" style="124" customWidth="1"/>
    <col min="6" max="256" width="9.140625" style="124"/>
    <col min="257" max="257" width="17.5703125" style="124" customWidth="1"/>
    <col min="258" max="258" width="44.42578125" style="124" customWidth="1"/>
    <col min="259" max="259" width="49.140625" style="124" customWidth="1"/>
    <col min="260" max="260" width="35.5703125" style="124" customWidth="1"/>
    <col min="261" max="261" width="13.85546875" style="124" customWidth="1"/>
    <col min="262" max="512" width="9.140625" style="124"/>
    <col min="513" max="513" width="17.5703125" style="124" customWidth="1"/>
    <col min="514" max="514" width="44.42578125" style="124" customWidth="1"/>
    <col min="515" max="515" width="49.140625" style="124" customWidth="1"/>
    <col min="516" max="516" width="35.5703125" style="124" customWidth="1"/>
    <col min="517" max="517" width="13.85546875" style="124" customWidth="1"/>
    <col min="518" max="768" width="9.140625" style="124"/>
    <col min="769" max="769" width="17.5703125" style="124" customWidth="1"/>
    <col min="770" max="770" width="44.42578125" style="124" customWidth="1"/>
    <col min="771" max="771" width="49.140625" style="124" customWidth="1"/>
    <col min="772" max="772" width="35.5703125" style="124" customWidth="1"/>
    <col min="773" max="773" width="13.85546875" style="124" customWidth="1"/>
    <col min="774" max="1024" width="9.140625" style="124"/>
    <col min="1025" max="1025" width="17.5703125" style="124" customWidth="1"/>
    <col min="1026" max="1026" width="44.42578125" style="124" customWidth="1"/>
    <col min="1027" max="1027" width="49.140625" style="124" customWidth="1"/>
    <col min="1028" max="1028" width="35.5703125" style="124" customWidth="1"/>
    <col min="1029" max="1029" width="13.85546875" style="124" customWidth="1"/>
    <col min="1030" max="1280" width="9.140625" style="124"/>
    <col min="1281" max="1281" width="17.5703125" style="124" customWidth="1"/>
    <col min="1282" max="1282" width="44.42578125" style="124" customWidth="1"/>
    <col min="1283" max="1283" width="49.140625" style="124" customWidth="1"/>
    <col min="1284" max="1284" width="35.5703125" style="124" customWidth="1"/>
    <col min="1285" max="1285" width="13.85546875" style="124" customWidth="1"/>
    <col min="1286" max="1536" width="9.140625" style="124"/>
    <col min="1537" max="1537" width="17.5703125" style="124" customWidth="1"/>
    <col min="1538" max="1538" width="44.42578125" style="124" customWidth="1"/>
    <col min="1539" max="1539" width="49.140625" style="124" customWidth="1"/>
    <col min="1540" max="1540" width="35.5703125" style="124" customWidth="1"/>
    <col min="1541" max="1541" width="13.85546875" style="124" customWidth="1"/>
    <col min="1542" max="1792" width="9.140625" style="124"/>
    <col min="1793" max="1793" width="17.5703125" style="124" customWidth="1"/>
    <col min="1794" max="1794" width="44.42578125" style="124" customWidth="1"/>
    <col min="1795" max="1795" width="49.140625" style="124" customWidth="1"/>
    <col min="1796" max="1796" width="35.5703125" style="124" customWidth="1"/>
    <col min="1797" max="1797" width="13.85546875" style="124" customWidth="1"/>
    <col min="1798" max="2048" width="9.140625" style="124"/>
    <col min="2049" max="2049" width="17.5703125" style="124" customWidth="1"/>
    <col min="2050" max="2050" width="44.42578125" style="124" customWidth="1"/>
    <col min="2051" max="2051" width="49.140625" style="124" customWidth="1"/>
    <col min="2052" max="2052" width="35.5703125" style="124" customWidth="1"/>
    <col min="2053" max="2053" width="13.85546875" style="124" customWidth="1"/>
    <col min="2054" max="2304" width="9.140625" style="124"/>
    <col min="2305" max="2305" width="17.5703125" style="124" customWidth="1"/>
    <col min="2306" max="2306" width="44.42578125" style="124" customWidth="1"/>
    <col min="2307" max="2307" width="49.140625" style="124" customWidth="1"/>
    <col min="2308" max="2308" width="35.5703125" style="124" customWidth="1"/>
    <col min="2309" max="2309" width="13.85546875" style="124" customWidth="1"/>
    <col min="2310" max="2560" width="9.140625" style="124"/>
    <col min="2561" max="2561" width="17.5703125" style="124" customWidth="1"/>
    <col min="2562" max="2562" width="44.42578125" style="124" customWidth="1"/>
    <col min="2563" max="2563" width="49.140625" style="124" customWidth="1"/>
    <col min="2564" max="2564" width="35.5703125" style="124" customWidth="1"/>
    <col min="2565" max="2565" width="13.85546875" style="124" customWidth="1"/>
    <col min="2566" max="2816" width="9.140625" style="124"/>
    <col min="2817" max="2817" width="17.5703125" style="124" customWidth="1"/>
    <col min="2818" max="2818" width="44.42578125" style="124" customWidth="1"/>
    <col min="2819" max="2819" width="49.140625" style="124" customWidth="1"/>
    <col min="2820" max="2820" width="35.5703125" style="124" customWidth="1"/>
    <col min="2821" max="2821" width="13.85546875" style="124" customWidth="1"/>
    <col min="2822" max="3072" width="9.140625" style="124"/>
    <col min="3073" max="3073" width="17.5703125" style="124" customWidth="1"/>
    <col min="3074" max="3074" width="44.42578125" style="124" customWidth="1"/>
    <col min="3075" max="3075" width="49.140625" style="124" customWidth="1"/>
    <col min="3076" max="3076" width="35.5703125" style="124" customWidth="1"/>
    <col min="3077" max="3077" width="13.85546875" style="124" customWidth="1"/>
    <col min="3078" max="3328" width="9.140625" style="124"/>
    <col min="3329" max="3329" width="17.5703125" style="124" customWidth="1"/>
    <col min="3330" max="3330" width="44.42578125" style="124" customWidth="1"/>
    <col min="3331" max="3331" width="49.140625" style="124" customWidth="1"/>
    <col min="3332" max="3332" width="35.5703125" style="124" customWidth="1"/>
    <col min="3333" max="3333" width="13.85546875" style="124" customWidth="1"/>
    <col min="3334" max="3584" width="9.140625" style="124"/>
    <col min="3585" max="3585" width="17.5703125" style="124" customWidth="1"/>
    <col min="3586" max="3586" width="44.42578125" style="124" customWidth="1"/>
    <col min="3587" max="3587" width="49.140625" style="124" customWidth="1"/>
    <col min="3588" max="3588" width="35.5703125" style="124" customWidth="1"/>
    <col min="3589" max="3589" width="13.85546875" style="124" customWidth="1"/>
    <col min="3590" max="3840" width="9.140625" style="124"/>
    <col min="3841" max="3841" width="17.5703125" style="124" customWidth="1"/>
    <col min="3842" max="3842" width="44.42578125" style="124" customWidth="1"/>
    <col min="3843" max="3843" width="49.140625" style="124" customWidth="1"/>
    <col min="3844" max="3844" width="35.5703125" style="124" customWidth="1"/>
    <col min="3845" max="3845" width="13.85546875" style="124" customWidth="1"/>
    <col min="3846" max="4096" width="9.140625" style="124"/>
    <col min="4097" max="4097" width="17.5703125" style="124" customWidth="1"/>
    <col min="4098" max="4098" width="44.42578125" style="124" customWidth="1"/>
    <col min="4099" max="4099" width="49.140625" style="124" customWidth="1"/>
    <col min="4100" max="4100" width="35.5703125" style="124" customWidth="1"/>
    <col min="4101" max="4101" width="13.85546875" style="124" customWidth="1"/>
    <col min="4102" max="4352" width="9.140625" style="124"/>
    <col min="4353" max="4353" width="17.5703125" style="124" customWidth="1"/>
    <col min="4354" max="4354" width="44.42578125" style="124" customWidth="1"/>
    <col min="4355" max="4355" width="49.140625" style="124" customWidth="1"/>
    <col min="4356" max="4356" width="35.5703125" style="124" customWidth="1"/>
    <col min="4357" max="4357" width="13.85546875" style="124" customWidth="1"/>
    <col min="4358" max="4608" width="9.140625" style="124"/>
    <col min="4609" max="4609" width="17.5703125" style="124" customWidth="1"/>
    <col min="4610" max="4610" width="44.42578125" style="124" customWidth="1"/>
    <col min="4611" max="4611" width="49.140625" style="124" customWidth="1"/>
    <col min="4612" max="4612" width="35.5703125" style="124" customWidth="1"/>
    <col min="4613" max="4613" width="13.85546875" style="124" customWidth="1"/>
    <col min="4614" max="4864" width="9.140625" style="124"/>
    <col min="4865" max="4865" width="17.5703125" style="124" customWidth="1"/>
    <col min="4866" max="4866" width="44.42578125" style="124" customWidth="1"/>
    <col min="4867" max="4867" width="49.140625" style="124" customWidth="1"/>
    <col min="4868" max="4868" width="35.5703125" style="124" customWidth="1"/>
    <col min="4869" max="4869" width="13.85546875" style="124" customWidth="1"/>
    <col min="4870" max="5120" width="9.140625" style="124"/>
    <col min="5121" max="5121" width="17.5703125" style="124" customWidth="1"/>
    <col min="5122" max="5122" width="44.42578125" style="124" customWidth="1"/>
    <col min="5123" max="5123" width="49.140625" style="124" customWidth="1"/>
    <col min="5124" max="5124" width="35.5703125" style="124" customWidth="1"/>
    <col min="5125" max="5125" width="13.85546875" style="124" customWidth="1"/>
    <col min="5126" max="5376" width="9.140625" style="124"/>
    <col min="5377" max="5377" width="17.5703125" style="124" customWidth="1"/>
    <col min="5378" max="5378" width="44.42578125" style="124" customWidth="1"/>
    <col min="5379" max="5379" width="49.140625" style="124" customWidth="1"/>
    <col min="5380" max="5380" width="35.5703125" style="124" customWidth="1"/>
    <col min="5381" max="5381" width="13.85546875" style="124" customWidth="1"/>
    <col min="5382" max="5632" width="9.140625" style="124"/>
    <col min="5633" max="5633" width="17.5703125" style="124" customWidth="1"/>
    <col min="5634" max="5634" width="44.42578125" style="124" customWidth="1"/>
    <col min="5635" max="5635" width="49.140625" style="124" customWidth="1"/>
    <col min="5636" max="5636" width="35.5703125" style="124" customWidth="1"/>
    <col min="5637" max="5637" width="13.85546875" style="124" customWidth="1"/>
    <col min="5638" max="5888" width="9.140625" style="124"/>
    <col min="5889" max="5889" width="17.5703125" style="124" customWidth="1"/>
    <col min="5890" max="5890" width="44.42578125" style="124" customWidth="1"/>
    <col min="5891" max="5891" width="49.140625" style="124" customWidth="1"/>
    <col min="5892" max="5892" width="35.5703125" style="124" customWidth="1"/>
    <col min="5893" max="5893" width="13.85546875" style="124" customWidth="1"/>
    <col min="5894" max="6144" width="9.140625" style="124"/>
    <col min="6145" max="6145" width="17.5703125" style="124" customWidth="1"/>
    <col min="6146" max="6146" width="44.42578125" style="124" customWidth="1"/>
    <col min="6147" max="6147" width="49.140625" style="124" customWidth="1"/>
    <col min="6148" max="6148" width="35.5703125" style="124" customWidth="1"/>
    <col min="6149" max="6149" width="13.85546875" style="124" customWidth="1"/>
    <col min="6150" max="6400" width="9.140625" style="124"/>
    <col min="6401" max="6401" width="17.5703125" style="124" customWidth="1"/>
    <col min="6402" max="6402" width="44.42578125" style="124" customWidth="1"/>
    <col min="6403" max="6403" width="49.140625" style="124" customWidth="1"/>
    <col min="6404" max="6404" width="35.5703125" style="124" customWidth="1"/>
    <col min="6405" max="6405" width="13.85546875" style="124" customWidth="1"/>
    <col min="6406" max="6656" width="9.140625" style="124"/>
    <col min="6657" max="6657" width="17.5703125" style="124" customWidth="1"/>
    <col min="6658" max="6658" width="44.42578125" style="124" customWidth="1"/>
    <col min="6659" max="6659" width="49.140625" style="124" customWidth="1"/>
    <col min="6660" max="6660" width="35.5703125" style="124" customWidth="1"/>
    <col min="6661" max="6661" width="13.85546875" style="124" customWidth="1"/>
    <col min="6662" max="6912" width="9.140625" style="124"/>
    <col min="6913" max="6913" width="17.5703125" style="124" customWidth="1"/>
    <col min="6914" max="6914" width="44.42578125" style="124" customWidth="1"/>
    <col min="6915" max="6915" width="49.140625" style="124" customWidth="1"/>
    <col min="6916" max="6916" width="35.5703125" style="124" customWidth="1"/>
    <col min="6917" max="6917" width="13.85546875" style="124" customWidth="1"/>
    <col min="6918" max="7168" width="9.140625" style="124"/>
    <col min="7169" max="7169" width="17.5703125" style="124" customWidth="1"/>
    <col min="7170" max="7170" width="44.42578125" style="124" customWidth="1"/>
    <col min="7171" max="7171" width="49.140625" style="124" customWidth="1"/>
    <col min="7172" max="7172" width="35.5703125" style="124" customWidth="1"/>
    <col min="7173" max="7173" width="13.85546875" style="124" customWidth="1"/>
    <col min="7174" max="7424" width="9.140625" style="124"/>
    <col min="7425" max="7425" width="17.5703125" style="124" customWidth="1"/>
    <col min="7426" max="7426" width="44.42578125" style="124" customWidth="1"/>
    <col min="7427" max="7427" width="49.140625" style="124" customWidth="1"/>
    <col min="7428" max="7428" width="35.5703125" style="124" customWidth="1"/>
    <col min="7429" max="7429" width="13.85546875" style="124" customWidth="1"/>
    <col min="7430" max="7680" width="9.140625" style="124"/>
    <col min="7681" max="7681" width="17.5703125" style="124" customWidth="1"/>
    <col min="7682" max="7682" width="44.42578125" style="124" customWidth="1"/>
    <col min="7683" max="7683" width="49.140625" style="124" customWidth="1"/>
    <col min="7684" max="7684" width="35.5703125" style="124" customWidth="1"/>
    <col min="7685" max="7685" width="13.85546875" style="124" customWidth="1"/>
    <col min="7686" max="7936" width="9.140625" style="124"/>
    <col min="7937" max="7937" width="17.5703125" style="124" customWidth="1"/>
    <col min="7938" max="7938" width="44.42578125" style="124" customWidth="1"/>
    <col min="7939" max="7939" width="49.140625" style="124" customWidth="1"/>
    <col min="7940" max="7940" width="35.5703125" style="124" customWidth="1"/>
    <col min="7941" max="7941" width="13.85546875" style="124" customWidth="1"/>
    <col min="7942" max="8192" width="9.140625" style="124"/>
    <col min="8193" max="8193" width="17.5703125" style="124" customWidth="1"/>
    <col min="8194" max="8194" width="44.42578125" style="124" customWidth="1"/>
    <col min="8195" max="8195" width="49.140625" style="124" customWidth="1"/>
    <col min="8196" max="8196" width="35.5703125" style="124" customWidth="1"/>
    <col min="8197" max="8197" width="13.85546875" style="124" customWidth="1"/>
    <col min="8198" max="8448" width="9.140625" style="124"/>
    <col min="8449" max="8449" width="17.5703125" style="124" customWidth="1"/>
    <col min="8450" max="8450" width="44.42578125" style="124" customWidth="1"/>
    <col min="8451" max="8451" width="49.140625" style="124" customWidth="1"/>
    <col min="8452" max="8452" width="35.5703125" style="124" customWidth="1"/>
    <col min="8453" max="8453" width="13.85546875" style="124" customWidth="1"/>
    <col min="8454" max="8704" width="9.140625" style="124"/>
    <col min="8705" max="8705" width="17.5703125" style="124" customWidth="1"/>
    <col min="8706" max="8706" width="44.42578125" style="124" customWidth="1"/>
    <col min="8707" max="8707" width="49.140625" style="124" customWidth="1"/>
    <col min="8708" max="8708" width="35.5703125" style="124" customWidth="1"/>
    <col min="8709" max="8709" width="13.85546875" style="124" customWidth="1"/>
    <col min="8710" max="8960" width="9.140625" style="124"/>
    <col min="8961" max="8961" width="17.5703125" style="124" customWidth="1"/>
    <col min="8962" max="8962" width="44.42578125" style="124" customWidth="1"/>
    <col min="8963" max="8963" width="49.140625" style="124" customWidth="1"/>
    <col min="8964" max="8964" width="35.5703125" style="124" customWidth="1"/>
    <col min="8965" max="8965" width="13.85546875" style="124" customWidth="1"/>
    <col min="8966" max="9216" width="9.140625" style="124"/>
    <col min="9217" max="9217" width="17.5703125" style="124" customWidth="1"/>
    <col min="9218" max="9218" width="44.42578125" style="124" customWidth="1"/>
    <col min="9219" max="9219" width="49.140625" style="124" customWidth="1"/>
    <col min="9220" max="9220" width="35.5703125" style="124" customWidth="1"/>
    <col min="9221" max="9221" width="13.85546875" style="124" customWidth="1"/>
    <col min="9222" max="9472" width="9.140625" style="124"/>
    <col min="9473" max="9473" width="17.5703125" style="124" customWidth="1"/>
    <col min="9474" max="9474" width="44.42578125" style="124" customWidth="1"/>
    <col min="9475" max="9475" width="49.140625" style="124" customWidth="1"/>
    <col min="9476" max="9476" width="35.5703125" style="124" customWidth="1"/>
    <col min="9477" max="9477" width="13.85546875" style="124" customWidth="1"/>
    <col min="9478" max="9728" width="9.140625" style="124"/>
    <col min="9729" max="9729" width="17.5703125" style="124" customWidth="1"/>
    <col min="9730" max="9730" width="44.42578125" style="124" customWidth="1"/>
    <col min="9731" max="9731" width="49.140625" style="124" customWidth="1"/>
    <col min="9732" max="9732" width="35.5703125" style="124" customWidth="1"/>
    <col min="9733" max="9733" width="13.85546875" style="124" customWidth="1"/>
    <col min="9734" max="9984" width="9.140625" style="124"/>
    <col min="9985" max="9985" width="17.5703125" style="124" customWidth="1"/>
    <col min="9986" max="9986" width="44.42578125" style="124" customWidth="1"/>
    <col min="9987" max="9987" width="49.140625" style="124" customWidth="1"/>
    <col min="9988" max="9988" width="35.5703125" style="124" customWidth="1"/>
    <col min="9989" max="9989" width="13.85546875" style="124" customWidth="1"/>
    <col min="9990" max="10240" width="9.140625" style="124"/>
    <col min="10241" max="10241" width="17.5703125" style="124" customWidth="1"/>
    <col min="10242" max="10242" width="44.42578125" style="124" customWidth="1"/>
    <col min="10243" max="10243" width="49.140625" style="124" customWidth="1"/>
    <col min="10244" max="10244" width="35.5703125" style="124" customWidth="1"/>
    <col min="10245" max="10245" width="13.85546875" style="124" customWidth="1"/>
    <col min="10246" max="10496" width="9.140625" style="124"/>
    <col min="10497" max="10497" width="17.5703125" style="124" customWidth="1"/>
    <col min="10498" max="10498" width="44.42578125" style="124" customWidth="1"/>
    <col min="10499" max="10499" width="49.140625" style="124" customWidth="1"/>
    <col min="10500" max="10500" width="35.5703125" style="124" customWidth="1"/>
    <col min="10501" max="10501" width="13.85546875" style="124" customWidth="1"/>
    <col min="10502" max="10752" width="9.140625" style="124"/>
    <col min="10753" max="10753" width="17.5703125" style="124" customWidth="1"/>
    <col min="10754" max="10754" width="44.42578125" style="124" customWidth="1"/>
    <col min="10755" max="10755" width="49.140625" style="124" customWidth="1"/>
    <col min="10756" max="10756" width="35.5703125" style="124" customWidth="1"/>
    <col min="10757" max="10757" width="13.85546875" style="124" customWidth="1"/>
    <col min="10758" max="11008" width="9.140625" style="124"/>
    <col min="11009" max="11009" width="17.5703125" style="124" customWidth="1"/>
    <col min="11010" max="11010" width="44.42578125" style="124" customWidth="1"/>
    <col min="11011" max="11011" width="49.140625" style="124" customWidth="1"/>
    <col min="11012" max="11012" width="35.5703125" style="124" customWidth="1"/>
    <col min="11013" max="11013" width="13.85546875" style="124" customWidth="1"/>
    <col min="11014" max="11264" width="9.140625" style="124"/>
    <col min="11265" max="11265" width="17.5703125" style="124" customWidth="1"/>
    <col min="11266" max="11266" width="44.42578125" style="124" customWidth="1"/>
    <col min="11267" max="11267" width="49.140625" style="124" customWidth="1"/>
    <col min="11268" max="11268" width="35.5703125" style="124" customWidth="1"/>
    <col min="11269" max="11269" width="13.85546875" style="124" customWidth="1"/>
    <col min="11270" max="11520" width="9.140625" style="124"/>
    <col min="11521" max="11521" width="17.5703125" style="124" customWidth="1"/>
    <col min="11522" max="11522" width="44.42578125" style="124" customWidth="1"/>
    <col min="11523" max="11523" width="49.140625" style="124" customWidth="1"/>
    <col min="11524" max="11524" width="35.5703125" style="124" customWidth="1"/>
    <col min="11525" max="11525" width="13.85546875" style="124" customWidth="1"/>
    <col min="11526" max="11776" width="9.140625" style="124"/>
    <col min="11777" max="11777" width="17.5703125" style="124" customWidth="1"/>
    <col min="11778" max="11778" width="44.42578125" style="124" customWidth="1"/>
    <col min="11779" max="11779" width="49.140625" style="124" customWidth="1"/>
    <col min="11780" max="11780" width="35.5703125" style="124" customWidth="1"/>
    <col min="11781" max="11781" width="13.85546875" style="124" customWidth="1"/>
    <col min="11782" max="12032" width="9.140625" style="124"/>
    <col min="12033" max="12033" width="17.5703125" style="124" customWidth="1"/>
    <col min="12034" max="12034" width="44.42578125" style="124" customWidth="1"/>
    <col min="12035" max="12035" width="49.140625" style="124" customWidth="1"/>
    <col min="12036" max="12036" width="35.5703125" style="124" customWidth="1"/>
    <col min="12037" max="12037" width="13.85546875" style="124" customWidth="1"/>
    <col min="12038" max="12288" width="9.140625" style="124"/>
    <col min="12289" max="12289" width="17.5703125" style="124" customWidth="1"/>
    <col min="12290" max="12290" width="44.42578125" style="124" customWidth="1"/>
    <col min="12291" max="12291" width="49.140625" style="124" customWidth="1"/>
    <col min="12292" max="12292" width="35.5703125" style="124" customWidth="1"/>
    <col min="12293" max="12293" width="13.85546875" style="124" customWidth="1"/>
    <col min="12294" max="12544" width="9.140625" style="124"/>
    <col min="12545" max="12545" width="17.5703125" style="124" customWidth="1"/>
    <col min="12546" max="12546" width="44.42578125" style="124" customWidth="1"/>
    <col min="12547" max="12547" width="49.140625" style="124" customWidth="1"/>
    <col min="12548" max="12548" width="35.5703125" style="124" customWidth="1"/>
    <col min="12549" max="12549" width="13.85546875" style="124" customWidth="1"/>
    <col min="12550" max="12800" width="9.140625" style="124"/>
    <col min="12801" max="12801" width="17.5703125" style="124" customWidth="1"/>
    <col min="12802" max="12802" width="44.42578125" style="124" customWidth="1"/>
    <col min="12803" max="12803" width="49.140625" style="124" customWidth="1"/>
    <col min="12804" max="12804" width="35.5703125" style="124" customWidth="1"/>
    <col min="12805" max="12805" width="13.85546875" style="124" customWidth="1"/>
    <col min="12806" max="13056" width="9.140625" style="124"/>
    <col min="13057" max="13057" width="17.5703125" style="124" customWidth="1"/>
    <col min="13058" max="13058" width="44.42578125" style="124" customWidth="1"/>
    <col min="13059" max="13059" width="49.140625" style="124" customWidth="1"/>
    <col min="13060" max="13060" width="35.5703125" style="124" customWidth="1"/>
    <col min="13061" max="13061" width="13.85546875" style="124" customWidth="1"/>
    <col min="13062" max="13312" width="9.140625" style="124"/>
    <col min="13313" max="13313" width="17.5703125" style="124" customWidth="1"/>
    <col min="13314" max="13314" width="44.42578125" style="124" customWidth="1"/>
    <col min="13315" max="13315" width="49.140625" style="124" customWidth="1"/>
    <col min="13316" max="13316" width="35.5703125" style="124" customWidth="1"/>
    <col min="13317" max="13317" width="13.85546875" style="124" customWidth="1"/>
    <col min="13318" max="13568" width="9.140625" style="124"/>
    <col min="13569" max="13569" width="17.5703125" style="124" customWidth="1"/>
    <col min="13570" max="13570" width="44.42578125" style="124" customWidth="1"/>
    <col min="13571" max="13571" width="49.140625" style="124" customWidth="1"/>
    <col min="13572" max="13572" width="35.5703125" style="124" customWidth="1"/>
    <col min="13573" max="13573" width="13.85546875" style="124" customWidth="1"/>
    <col min="13574" max="13824" width="9.140625" style="124"/>
    <col min="13825" max="13825" width="17.5703125" style="124" customWidth="1"/>
    <col min="13826" max="13826" width="44.42578125" style="124" customWidth="1"/>
    <col min="13827" max="13827" width="49.140625" style="124" customWidth="1"/>
    <col min="13828" max="13828" width="35.5703125" style="124" customWidth="1"/>
    <col min="13829" max="13829" width="13.85546875" style="124" customWidth="1"/>
    <col min="13830" max="14080" width="9.140625" style="124"/>
    <col min="14081" max="14081" width="17.5703125" style="124" customWidth="1"/>
    <col min="14082" max="14082" width="44.42578125" style="124" customWidth="1"/>
    <col min="14083" max="14083" width="49.140625" style="124" customWidth="1"/>
    <col min="14084" max="14084" width="35.5703125" style="124" customWidth="1"/>
    <col min="14085" max="14085" width="13.85546875" style="124" customWidth="1"/>
    <col min="14086" max="14336" width="9.140625" style="124"/>
    <col min="14337" max="14337" width="17.5703125" style="124" customWidth="1"/>
    <col min="14338" max="14338" width="44.42578125" style="124" customWidth="1"/>
    <col min="14339" max="14339" width="49.140625" style="124" customWidth="1"/>
    <col min="14340" max="14340" width="35.5703125" style="124" customWidth="1"/>
    <col min="14341" max="14341" width="13.85546875" style="124" customWidth="1"/>
    <col min="14342" max="14592" width="9.140625" style="124"/>
    <col min="14593" max="14593" width="17.5703125" style="124" customWidth="1"/>
    <col min="14594" max="14594" width="44.42578125" style="124" customWidth="1"/>
    <col min="14595" max="14595" width="49.140625" style="124" customWidth="1"/>
    <col min="14596" max="14596" width="35.5703125" style="124" customWidth="1"/>
    <col min="14597" max="14597" width="13.85546875" style="124" customWidth="1"/>
    <col min="14598" max="14848" width="9.140625" style="124"/>
    <col min="14849" max="14849" width="17.5703125" style="124" customWidth="1"/>
    <col min="14850" max="14850" width="44.42578125" style="124" customWidth="1"/>
    <col min="14851" max="14851" width="49.140625" style="124" customWidth="1"/>
    <col min="14852" max="14852" width="35.5703125" style="124" customWidth="1"/>
    <col min="14853" max="14853" width="13.85546875" style="124" customWidth="1"/>
    <col min="14854" max="15104" width="9.140625" style="124"/>
    <col min="15105" max="15105" width="17.5703125" style="124" customWidth="1"/>
    <col min="15106" max="15106" width="44.42578125" style="124" customWidth="1"/>
    <col min="15107" max="15107" width="49.140625" style="124" customWidth="1"/>
    <col min="15108" max="15108" width="35.5703125" style="124" customWidth="1"/>
    <col min="15109" max="15109" width="13.85546875" style="124" customWidth="1"/>
    <col min="15110" max="15360" width="9.140625" style="124"/>
    <col min="15361" max="15361" width="17.5703125" style="124" customWidth="1"/>
    <col min="15362" max="15362" width="44.42578125" style="124" customWidth="1"/>
    <col min="15363" max="15363" width="49.140625" style="124" customWidth="1"/>
    <col min="15364" max="15364" width="35.5703125" style="124" customWidth="1"/>
    <col min="15365" max="15365" width="13.85546875" style="124" customWidth="1"/>
    <col min="15366" max="15616" width="9.140625" style="124"/>
    <col min="15617" max="15617" width="17.5703125" style="124" customWidth="1"/>
    <col min="15618" max="15618" width="44.42578125" style="124" customWidth="1"/>
    <col min="15619" max="15619" width="49.140625" style="124" customWidth="1"/>
    <col min="15620" max="15620" width="35.5703125" style="124" customWidth="1"/>
    <col min="15621" max="15621" width="13.85546875" style="124" customWidth="1"/>
    <col min="15622" max="15872" width="9.140625" style="124"/>
    <col min="15873" max="15873" width="17.5703125" style="124" customWidth="1"/>
    <col min="15874" max="15874" width="44.42578125" style="124" customWidth="1"/>
    <col min="15875" max="15875" width="49.140625" style="124" customWidth="1"/>
    <col min="15876" max="15876" width="35.5703125" style="124" customWidth="1"/>
    <col min="15877" max="15877" width="13.85546875" style="124" customWidth="1"/>
    <col min="15878" max="16128" width="9.140625" style="124"/>
    <col min="16129" max="16129" width="17.5703125" style="124" customWidth="1"/>
    <col min="16130" max="16130" width="44.42578125" style="124" customWidth="1"/>
    <col min="16131" max="16131" width="49.140625" style="124" customWidth="1"/>
    <col min="16132" max="16132" width="35.5703125" style="124" customWidth="1"/>
    <col min="16133" max="16133" width="13.85546875" style="124" customWidth="1"/>
    <col min="16134" max="16384" width="9.140625" style="124"/>
  </cols>
  <sheetData>
    <row r="1" spans="1:17" ht="23.25">
      <c r="A1" s="868" t="str">
        <f>'[1]Title '!A1:N1</f>
        <v>Karnataka Power Transmission Corporation Limited</v>
      </c>
      <c r="B1" s="868"/>
      <c r="C1" s="868"/>
      <c r="D1" s="868"/>
      <c r="E1" s="868"/>
    </row>
    <row r="2" spans="1:17" ht="23.25">
      <c r="A2" s="712" t="s">
        <v>544</v>
      </c>
      <c r="B2" s="712"/>
      <c r="C2" s="712"/>
      <c r="D2" s="712"/>
      <c r="E2" s="712"/>
      <c r="F2" s="388"/>
      <c r="G2" s="179"/>
      <c r="H2" s="179"/>
      <c r="I2" s="179"/>
      <c r="J2" s="179"/>
      <c r="K2" s="179"/>
      <c r="L2" s="389"/>
    </row>
    <row r="3" spans="1:17">
      <c r="B3" s="229"/>
      <c r="C3" s="229"/>
      <c r="D3" s="229"/>
      <c r="E3" s="182"/>
      <c r="F3" s="182"/>
      <c r="G3" s="182"/>
      <c r="H3" s="182"/>
      <c r="I3" s="182"/>
      <c r="J3" s="182"/>
      <c r="K3" s="182"/>
      <c r="L3" s="182"/>
      <c r="M3" s="182"/>
      <c r="N3" s="182"/>
      <c r="O3" s="182"/>
    </row>
    <row r="4" spans="1:17" ht="20.25">
      <c r="A4" s="718" t="s">
        <v>420</v>
      </c>
      <c r="B4" s="718"/>
      <c r="C4" s="718"/>
      <c r="D4" s="718"/>
      <c r="E4" s="718"/>
      <c r="H4" s="179"/>
      <c r="I4" s="179"/>
      <c r="J4" s="179"/>
      <c r="K4" s="179"/>
      <c r="L4" s="179"/>
      <c r="M4" s="179"/>
      <c r="N4" s="179"/>
      <c r="O4" s="179"/>
    </row>
    <row r="5" spans="1:17" ht="20.25">
      <c r="A5" s="695" t="str">
        <f>'Sch-13'!A7:E7</f>
        <v xml:space="preserve">  Bid Enquiry No: KPTCL/CEE/TR(O)Z/TKR/ SEE(O)/ AEE-4/2025-26/Bid Enq-0092 Dated: 06.01.2026</v>
      </c>
      <c r="B5" s="695"/>
      <c r="C5" s="695"/>
      <c r="D5" s="695"/>
      <c r="E5" s="695"/>
      <c r="H5" s="179"/>
      <c r="I5" s="179"/>
      <c r="J5" s="179"/>
      <c r="K5" s="179"/>
      <c r="L5" s="179"/>
      <c r="M5" s="179"/>
      <c r="N5" s="179"/>
      <c r="O5" s="179"/>
    </row>
    <row r="6" spans="1:17">
      <c r="A6" s="390" t="s">
        <v>545</v>
      </c>
      <c r="B6" s="390"/>
      <c r="C6" s="390"/>
      <c r="D6" s="390"/>
      <c r="E6" s="390"/>
      <c r="F6" s="390"/>
      <c r="G6" s="390"/>
      <c r="H6" s="390"/>
      <c r="I6" s="390"/>
      <c r="J6" s="390"/>
      <c r="K6" s="390"/>
      <c r="L6" s="390"/>
    </row>
    <row r="7" spans="1:17" ht="47.25" customHeight="1">
      <c r="A7" s="886" t="str">
        <f>'Sch-13'!A6:E6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86"/>
      <c r="C7" s="886"/>
      <c r="D7" s="886"/>
      <c r="E7" s="886"/>
      <c r="F7" s="391"/>
      <c r="G7" s="391"/>
      <c r="H7" s="391"/>
      <c r="I7" s="391"/>
      <c r="J7" s="391"/>
      <c r="K7" s="391"/>
      <c r="L7" s="391"/>
      <c r="M7" s="391"/>
      <c r="N7" s="391"/>
      <c r="O7" s="391"/>
      <c r="P7" s="391"/>
      <c r="Q7" s="391"/>
    </row>
    <row r="8" spans="1:17">
      <c r="A8" s="182"/>
      <c r="B8" s="182"/>
      <c r="C8" s="182"/>
      <c r="D8" s="182"/>
      <c r="E8" s="182"/>
      <c r="F8" s="182"/>
      <c r="G8" s="182"/>
      <c r="H8" s="182"/>
      <c r="I8" s="182"/>
      <c r="J8" s="182"/>
      <c r="K8" s="182"/>
      <c r="L8" s="182"/>
      <c r="M8" s="182"/>
      <c r="N8" s="182"/>
      <c r="O8" s="182"/>
    </row>
    <row r="9" spans="1:17" ht="16.5" thickBot="1">
      <c r="A9" s="885" t="s">
        <v>546</v>
      </c>
      <c r="B9" s="885"/>
      <c r="C9" s="186"/>
      <c r="D9" s="186" t="s">
        <v>15</v>
      </c>
    </row>
    <row r="10" spans="1:17" ht="48" thickBot="1">
      <c r="A10" s="878"/>
      <c r="B10" s="879"/>
      <c r="C10" s="237"/>
      <c r="D10" s="237" t="str">
        <f>'Sch-13'!E11</f>
        <v>The Chief Engineer Electy,
Transmission (Operations) Zone, KPTCL, Tumakuru</v>
      </c>
    </row>
    <row r="12" spans="1:17" ht="15.75" customHeight="1"/>
    <row r="13" spans="1:17">
      <c r="A13" s="880" t="s">
        <v>547</v>
      </c>
      <c r="B13" s="880"/>
      <c r="C13" s="880"/>
      <c r="D13" s="880"/>
      <c r="E13" s="880"/>
    </row>
    <row r="14" spans="1:17" ht="18">
      <c r="A14" s="881" t="s">
        <v>548</v>
      </c>
      <c r="B14" s="847" t="s">
        <v>549</v>
      </c>
      <c r="C14" s="847"/>
      <c r="D14" s="847"/>
      <c r="E14" s="847"/>
    </row>
    <row r="15" spans="1:17" ht="76.5">
      <c r="A15" s="882"/>
      <c r="B15" s="294" t="s">
        <v>550</v>
      </c>
      <c r="C15" s="294" t="s">
        <v>551</v>
      </c>
      <c r="D15" s="294" t="s">
        <v>552</v>
      </c>
      <c r="E15" s="294" t="s">
        <v>553</v>
      </c>
    </row>
    <row r="16" spans="1:17" ht="36">
      <c r="A16" s="392" t="s">
        <v>771</v>
      </c>
      <c r="B16" s="393" t="s">
        <v>26</v>
      </c>
      <c r="C16" s="393"/>
      <c r="D16" s="393"/>
      <c r="E16" s="393"/>
    </row>
    <row r="17" spans="1:5" ht="18">
      <c r="A17" s="883" t="s">
        <v>554</v>
      </c>
      <c r="B17" s="884"/>
      <c r="C17" s="884"/>
      <c r="D17" s="884"/>
      <c r="E17" s="884"/>
    </row>
    <row r="20" spans="1:5">
      <c r="A20" s="386" t="s">
        <v>94</v>
      </c>
      <c r="B20" s="394"/>
      <c r="C20" s="386" t="s">
        <v>110</v>
      </c>
      <c r="D20" s="394"/>
    </row>
    <row r="21" spans="1:5">
      <c r="A21" s="386" t="s">
        <v>96</v>
      </c>
      <c r="B21" s="394"/>
      <c r="C21" s="386" t="s">
        <v>111</v>
      </c>
      <c r="D21" s="394"/>
    </row>
    <row r="22" spans="1:5">
      <c r="C22" s="386" t="s">
        <v>112</v>
      </c>
      <c r="D22" s="394"/>
    </row>
  </sheetData>
  <mergeCells count="11">
    <mergeCell ref="A9:B9"/>
    <mergeCell ref="A1:E1"/>
    <mergeCell ref="A2:E2"/>
    <mergeCell ref="A4:E4"/>
    <mergeCell ref="A5:E5"/>
    <mergeCell ref="A7:E7"/>
    <mergeCell ref="A10:B10"/>
    <mergeCell ref="A13:E13"/>
    <mergeCell ref="A14:A15"/>
    <mergeCell ref="B14:E14"/>
    <mergeCell ref="A17:E17"/>
  </mergeCells>
  <pageMargins left="0.7" right="0.7" top="0.75" bottom="0.75" header="0.3" footer="0.3"/>
  <pageSetup paperSize="9" scale="68" orientation="landscape"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Q58"/>
  <sheetViews>
    <sheetView view="pageBreakPreview" topLeftCell="C1" zoomScaleNormal="100" zoomScaleSheetLayoutView="100" workbookViewId="0">
      <selection activeCell="D14" sqref="D14"/>
    </sheetView>
  </sheetViews>
  <sheetFormatPr defaultRowHeight="18"/>
  <cols>
    <col min="1" max="1" width="8.5703125" style="193" customWidth="1"/>
    <col min="2" max="2" width="79" style="193" customWidth="1"/>
    <col min="3" max="3" width="37.140625" style="193" customWidth="1"/>
    <col min="4" max="4" width="39.28515625" style="193" customWidth="1"/>
    <col min="5" max="5" width="37.28515625" style="193" customWidth="1"/>
    <col min="6" max="6" width="46.85546875" style="193" customWidth="1"/>
    <col min="7" max="7" width="15.85546875" style="193" customWidth="1"/>
    <col min="8" max="256" width="9.140625" style="193"/>
    <col min="257" max="257" width="8.5703125" style="193" customWidth="1"/>
    <col min="258" max="259" width="37.140625" style="193" customWidth="1"/>
    <col min="260" max="260" width="36.5703125" style="193" customWidth="1"/>
    <col min="261" max="261" width="35.28515625" style="193" customWidth="1"/>
    <col min="262" max="262" width="43.140625" style="193" customWidth="1"/>
    <col min="263" max="263" width="15.85546875" style="193" customWidth="1"/>
    <col min="264" max="512" width="9.140625" style="193"/>
    <col min="513" max="513" width="8.5703125" style="193" customWidth="1"/>
    <col min="514" max="515" width="37.140625" style="193" customWidth="1"/>
    <col min="516" max="516" width="36.5703125" style="193" customWidth="1"/>
    <col min="517" max="517" width="35.28515625" style="193" customWidth="1"/>
    <col min="518" max="518" width="43.140625" style="193" customWidth="1"/>
    <col min="519" max="519" width="15.85546875" style="193" customWidth="1"/>
    <col min="520" max="768" width="9.140625" style="193"/>
    <col min="769" max="769" width="8.5703125" style="193" customWidth="1"/>
    <col min="770" max="771" width="37.140625" style="193" customWidth="1"/>
    <col min="772" max="772" width="36.5703125" style="193" customWidth="1"/>
    <col min="773" max="773" width="35.28515625" style="193" customWidth="1"/>
    <col min="774" max="774" width="43.140625" style="193" customWidth="1"/>
    <col min="775" max="775" width="15.85546875" style="193" customWidth="1"/>
    <col min="776" max="1024" width="9.140625" style="193"/>
    <col min="1025" max="1025" width="8.5703125" style="193" customWidth="1"/>
    <col min="1026" max="1027" width="37.140625" style="193" customWidth="1"/>
    <col min="1028" max="1028" width="36.5703125" style="193" customWidth="1"/>
    <col min="1029" max="1029" width="35.28515625" style="193" customWidth="1"/>
    <col min="1030" max="1030" width="43.140625" style="193" customWidth="1"/>
    <col min="1031" max="1031" width="15.85546875" style="193" customWidth="1"/>
    <col min="1032" max="1280" width="9.140625" style="193"/>
    <col min="1281" max="1281" width="8.5703125" style="193" customWidth="1"/>
    <col min="1282" max="1283" width="37.140625" style="193" customWidth="1"/>
    <col min="1284" max="1284" width="36.5703125" style="193" customWidth="1"/>
    <col min="1285" max="1285" width="35.28515625" style="193" customWidth="1"/>
    <col min="1286" max="1286" width="43.140625" style="193" customWidth="1"/>
    <col min="1287" max="1287" width="15.85546875" style="193" customWidth="1"/>
    <col min="1288" max="1536" width="9.140625" style="193"/>
    <col min="1537" max="1537" width="8.5703125" style="193" customWidth="1"/>
    <col min="1538" max="1539" width="37.140625" style="193" customWidth="1"/>
    <col min="1540" max="1540" width="36.5703125" style="193" customWidth="1"/>
    <col min="1541" max="1541" width="35.28515625" style="193" customWidth="1"/>
    <col min="1542" max="1542" width="43.140625" style="193" customWidth="1"/>
    <col min="1543" max="1543" width="15.85546875" style="193" customWidth="1"/>
    <col min="1544" max="1792" width="9.140625" style="193"/>
    <col min="1793" max="1793" width="8.5703125" style="193" customWidth="1"/>
    <col min="1794" max="1795" width="37.140625" style="193" customWidth="1"/>
    <col min="1796" max="1796" width="36.5703125" style="193" customWidth="1"/>
    <col min="1797" max="1797" width="35.28515625" style="193" customWidth="1"/>
    <col min="1798" max="1798" width="43.140625" style="193" customWidth="1"/>
    <col min="1799" max="1799" width="15.85546875" style="193" customWidth="1"/>
    <col min="1800" max="2048" width="9.140625" style="193"/>
    <col min="2049" max="2049" width="8.5703125" style="193" customWidth="1"/>
    <col min="2050" max="2051" width="37.140625" style="193" customWidth="1"/>
    <col min="2052" max="2052" width="36.5703125" style="193" customWidth="1"/>
    <col min="2053" max="2053" width="35.28515625" style="193" customWidth="1"/>
    <col min="2054" max="2054" width="43.140625" style="193" customWidth="1"/>
    <col min="2055" max="2055" width="15.85546875" style="193" customWidth="1"/>
    <col min="2056" max="2304" width="9.140625" style="193"/>
    <col min="2305" max="2305" width="8.5703125" style="193" customWidth="1"/>
    <col min="2306" max="2307" width="37.140625" style="193" customWidth="1"/>
    <col min="2308" max="2308" width="36.5703125" style="193" customWidth="1"/>
    <col min="2309" max="2309" width="35.28515625" style="193" customWidth="1"/>
    <col min="2310" max="2310" width="43.140625" style="193" customWidth="1"/>
    <col min="2311" max="2311" width="15.85546875" style="193" customWidth="1"/>
    <col min="2312" max="2560" width="9.140625" style="193"/>
    <col min="2561" max="2561" width="8.5703125" style="193" customWidth="1"/>
    <col min="2562" max="2563" width="37.140625" style="193" customWidth="1"/>
    <col min="2564" max="2564" width="36.5703125" style="193" customWidth="1"/>
    <col min="2565" max="2565" width="35.28515625" style="193" customWidth="1"/>
    <col min="2566" max="2566" width="43.140625" style="193" customWidth="1"/>
    <col min="2567" max="2567" width="15.85546875" style="193" customWidth="1"/>
    <col min="2568" max="2816" width="9.140625" style="193"/>
    <col min="2817" max="2817" width="8.5703125" style="193" customWidth="1"/>
    <col min="2818" max="2819" width="37.140625" style="193" customWidth="1"/>
    <col min="2820" max="2820" width="36.5703125" style="193" customWidth="1"/>
    <col min="2821" max="2821" width="35.28515625" style="193" customWidth="1"/>
    <col min="2822" max="2822" width="43.140625" style="193" customWidth="1"/>
    <col min="2823" max="2823" width="15.85546875" style="193" customWidth="1"/>
    <col min="2824" max="3072" width="9.140625" style="193"/>
    <col min="3073" max="3073" width="8.5703125" style="193" customWidth="1"/>
    <col min="3074" max="3075" width="37.140625" style="193" customWidth="1"/>
    <col min="3076" max="3076" width="36.5703125" style="193" customWidth="1"/>
    <col min="3077" max="3077" width="35.28515625" style="193" customWidth="1"/>
    <col min="3078" max="3078" width="43.140625" style="193" customWidth="1"/>
    <col min="3079" max="3079" width="15.85546875" style="193" customWidth="1"/>
    <col min="3080" max="3328" width="9.140625" style="193"/>
    <col min="3329" max="3329" width="8.5703125" style="193" customWidth="1"/>
    <col min="3330" max="3331" width="37.140625" style="193" customWidth="1"/>
    <col min="3332" max="3332" width="36.5703125" style="193" customWidth="1"/>
    <col min="3333" max="3333" width="35.28515625" style="193" customWidth="1"/>
    <col min="3334" max="3334" width="43.140625" style="193" customWidth="1"/>
    <col min="3335" max="3335" width="15.85546875" style="193" customWidth="1"/>
    <col min="3336" max="3584" width="9.140625" style="193"/>
    <col min="3585" max="3585" width="8.5703125" style="193" customWidth="1"/>
    <col min="3586" max="3587" width="37.140625" style="193" customWidth="1"/>
    <col min="3588" max="3588" width="36.5703125" style="193" customWidth="1"/>
    <col min="3589" max="3589" width="35.28515625" style="193" customWidth="1"/>
    <col min="3590" max="3590" width="43.140625" style="193" customWidth="1"/>
    <col min="3591" max="3591" width="15.85546875" style="193" customWidth="1"/>
    <col min="3592" max="3840" width="9.140625" style="193"/>
    <col min="3841" max="3841" width="8.5703125" style="193" customWidth="1"/>
    <col min="3842" max="3843" width="37.140625" style="193" customWidth="1"/>
    <col min="3844" max="3844" width="36.5703125" style="193" customWidth="1"/>
    <col min="3845" max="3845" width="35.28515625" style="193" customWidth="1"/>
    <col min="3846" max="3846" width="43.140625" style="193" customWidth="1"/>
    <col min="3847" max="3847" width="15.85546875" style="193" customWidth="1"/>
    <col min="3848" max="4096" width="9.140625" style="193"/>
    <col min="4097" max="4097" width="8.5703125" style="193" customWidth="1"/>
    <col min="4098" max="4099" width="37.140625" style="193" customWidth="1"/>
    <col min="4100" max="4100" width="36.5703125" style="193" customWidth="1"/>
    <col min="4101" max="4101" width="35.28515625" style="193" customWidth="1"/>
    <col min="4102" max="4102" width="43.140625" style="193" customWidth="1"/>
    <col min="4103" max="4103" width="15.85546875" style="193" customWidth="1"/>
    <col min="4104" max="4352" width="9.140625" style="193"/>
    <col min="4353" max="4353" width="8.5703125" style="193" customWidth="1"/>
    <col min="4354" max="4355" width="37.140625" style="193" customWidth="1"/>
    <col min="4356" max="4356" width="36.5703125" style="193" customWidth="1"/>
    <col min="4357" max="4357" width="35.28515625" style="193" customWidth="1"/>
    <col min="4358" max="4358" width="43.140625" style="193" customWidth="1"/>
    <col min="4359" max="4359" width="15.85546875" style="193" customWidth="1"/>
    <col min="4360" max="4608" width="9.140625" style="193"/>
    <col min="4609" max="4609" width="8.5703125" style="193" customWidth="1"/>
    <col min="4610" max="4611" width="37.140625" style="193" customWidth="1"/>
    <col min="4612" max="4612" width="36.5703125" style="193" customWidth="1"/>
    <col min="4613" max="4613" width="35.28515625" style="193" customWidth="1"/>
    <col min="4614" max="4614" width="43.140625" style="193" customWidth="1"/>
    <col min="4615" max="4615" width="15.85546875" style="193" customWidth="1"/>
    <col min="4616" max="4864" width="9.140625" style="193"/>
    <col min="4865" max="4865" width="8.5703125" style="193" customWidth="1"/>
    <col min="4866" max="4867" width="37.140625" style="193" customWidth="1"/>
    <col min="4868" max="4868" width="36.5703125" style="193" customWidth="1"/>
    <col min="4869" max="4869" width="35.28515625" style="193" customWidth="1"/>
    <col min="4870" max="4870" width="43.140625" style="193" customWidth="1"/>
    <col min="4871" max="4871" width="15.85546875" style="193" customWidth="1"/>
    <col min="4872" max="5120" width="9.140625" style="193"/>
    <col min="5121" max="5121" width="8.5703125" style="193" customWidth="1"/>
    <col min="5122" max="5123" width="37.140625" style="193" customWidth="1"/>
    <col min="5124" max="5124" width="36.5703125" style="193" customWidth="1"/>
    <col min="5125" max="5125" width="35.28515625" style="193" customWidth="1"/>
    <col min="5126" max="5126" width="43.140625" style="193" customWidth="1"/>
    <col min="5127" max="5127" width="15.85546875" style="193" customWidth="1"/>
    <col min="5128" max="5376" width="9.140625" style="193"/>
    <col min="5377" max="5377" width="8.5703125" style="193" customWidth="1"/>
    <col min="5378" max="5379" width="37.140625" style="193" customWidth="1"/>
    <col min="5380" max="5380" width="36.5703125" style="193" customWidth="1"/>
    <col min="5381" max="5381" width="35.28515625" style="193" customWidth="1"/>
    <col min="5382" max="5382" width="43.140625" style="193" customWidth="1"/>
    <col min="5383" max="5383" width="15.85546875" style="193" customWidth="1"/>
    <col min="5384" max="5632" width="9.140625" style="193"/>
    <col min="5633" max="5633" width="8.5703125" style="193" customWidth="1"/>
    <col min="5634" max="5635" width="37.140625" style="193" customWidth="1"/>
    <col min="5636" max="5636" width="36.5703125" style="193" customWidth="1"/>
    <col min="5637" max="5637" width="35.28515625" style="193" customWidth="1"/>
    <col min="5638" max="5638" width="43.140625" style="193" customWidth="1"/>
    <col min="5639" max="5639" width="15.85546875" style="193" customWidth="1"/>
    <col min="5640" max="5888" width="9.140625" style="193"/>
    <col min="5889" max="5889" width="8.5703125" style="193" customWidth="1"/>
    <col min="5890" max="5891" width="37.140625" style="193" customWidth="1"/>
    <col min="5892" max="5892" width="36.5703125" style="193" customWidth="1"/>
    <col min="5893" max="5893" width="35.28515625" style="193" customWidth="1"/>
    <col min="5894" max="5894" width="43.140625" style="193" customWidth="1"/>
    <col min="5895" max="5895" width="15.85546875" style="193" customWidth="1"/>
    <col min="5896" max="6144" width="9.140625" style="193"/>
    <col min="6145" max="6145" width="8.5703125" style="193" customWidth="1"/>
    <col min="6146" max="6147" width="37.140625" style="193" customWidth="1"/>
    <col min="6148" max="6148" width="36.5703125" style="193" customWidth="1"/>
    <col min="6149" max="6149" width="35.28515625" style="193" customWidth="1"/>
    <col min="6150" max="6150" width="43.140625" style="193" customWidth="1"/>
    <col min="6151" max="6151" width="15.85546875" style="193" customWidth="1"/>
    <col min="6152" max="6400" width="9.140625" style="193"/>
    <col min="6401" max="6401" width="8.5703125" style="193" customWidth="1"/>
    <col min="6402" max="6403" width="37.140625" style="193" customWidth="1"/>
    <col min="6404" max="6404" width="36.5703125" style="193" customWidth="1"/>
    <col min="6405" max="6405" width="35.28515625" style="193" customWidth="1"/>
    <col min="6406" max="6406" width="43.140625" style="193" customWidth="1"/>
    <col min="6407" max="6407" width="15.85546875" style="193" customWidth="1"/>
    <col min="6408" max="6656" width="9.140625" style="193"/>
    <col min="6657" max="6657" width="8.5703125" style="193" customWidth="1"/>
    <col min="6658" max="6659" width="37.140625" style="193" customWidth="1"/>
    <col min="6660" max="6660" width="36.5703125" style="193" customWidth="1"/>
    <col min="6661" max="6661" width="35.28515625" style="193" customWidth="1"/>
    <col min="6662" max="6662" width="43.140625" style="193" customWidth="1"/>
    <col min="6663" max="6663" width="15.85546875" style="193" customWidth="1"/>
    <col min="6664" max="6912" width="9.140625" style="193"/>
    <col min="6913" max="6913" width="8.5703125" style="193" customWidth="1"/>
    <col min="6914" max="6915" width="37.140625" style="193" customWidth="1"/>
    <col min="6916" max="6916" width="36.5703125" style="193" customWidth="1"/>
    <col min="6917" max="6917" width="35.28515625" style="193" customWidth="1"/>
    <col min="6918" max="6918" width="43.140625" style="193" customWidth="1"/>
    <col min="6919" max="6919" width="15.85546875" style="193" customWidth="1"/>
    <col min="6920" max="7168" width="9.140625" style="193"/>
    <col min="7169" max="7169" width="8.5703125" style="193" customWidth="1"/>
    <col min="7170" max="7171" width="37.140625" style="193" customWidth="1"/>
    <col min="7172" max="7172" width="36.5703125" style="193" customWidth="1"/>
    <col min="7173" max="7173" width="35.28515625" style="193" customWidth="1"/>
    <col min="7174" max="7174" width="43.140625" style="193" customWidth="1"/>
    <col min="7175" max="7175" width="15.85546875" style="193" customWidth="1"/>
    <col min="7176" max="7424" width="9.140625" style="193"/>
    <col min="7425" max="7425" width="8.5703125" style="193" customWidth="1"/>
    <col min="7426" max="7427" width="37.140625" style="193" customWidth="1"/>
    <col min="7428" max="7428" width="36.5703125" style="193" customWidth="1"/>
    <col min="7429" max="7429" width="35.28515625" style="193" customWidth="1"/>
    <col min="7430" max="7430" width="43.140625" style="193" customWidth="1"/>
    <col min="7431" max="7431" width="15.85546875" style="193" customWidth="1"/>
    <col min="7432" max="7680" width="9.140625" style="193"/>
    <col min="7681" max="7681" width="8.5703125" style="193" customWidth="1"/>
    <col min="7682" max="7683" width="37.140625" style="193" customWidth="1"/>
    <col min="7684" max="7684" width="36.5703125" style="193" customWidth="1"/>
    <col min="7685" max="7685" width="35.28515625" style="193" customWidth="1"/>
    <col min="7686" max="7686" width="43.140625" style="193" customWidth="1"/>
    <col min="7687" max="7687" width="15.85546875" style="193" customWidth="1"/>
    <col min="7688" max="7936" width="9.140625" style="193"/>
    <col min="7937" max="7937" width="8.5703125" style="193" customWidth="1"/>
    <col min="7938" max="7939" width="37.140625" style="193" customWidth="1"/>
    <col min="7940" max="7940" width="36.5703125" style="193" customWidth="1"/>
    <col min="7941" max="7941" width="35.28515625" style="193" customWidth="1"/>
    <col min="7942" max="7942" width="43.140625" style="193" customWidth="1"/>
    <col min="7943" max="7943" width="15.85546875" style="193" customWidth="1"/>
    <col min="7944" max="8192" width="9.140625" style="193"/>
    <col min="8193" max="8193" width="8.5703125" style="193" customWidth="1"/>
    <col min="8194" max="8195" width="37.140625" style="193" customWidth="1"/>
    <col min="8196" max="8196" width="36.5703125" style="193" customWidth="1"/>
    <col min="8197" max="8197" width="35.28515625" style="193" customWidth="1"/>
    <col min="8198" max="8198" width="43.140625" style="193" customWidth="1"/>
    <col min="8199" max="8199" width="15.85546875" style="193" customWidth="1"/>
    <col min="8200" max="8448" width="9.140625" style="193"/>
    <col min="8449" max="8449" width="8.5703125" style="193" customWidth="1"/>
    <col min="8450" max="8451" width="37.140625" style="193" customWidth="1"/>
    <col min="8452" max="8452" width="36.5703125" style="193" customWidth="1"/>
    <col min="8453" max="8453" width="35.28515625" style="193" customWidth="1"/>
    <col min="8454" max="8454" width="43.140625" style="193" customWidth="1"/>
    <col min="8455" max="8455" width="15.85546875" style="193" customWidth="1"/>
    <col min="8456" max="8704" width="9.140625" style="193"/>
    <col min="8705" max="8705" width="8.5703125" style="193" customWidth="1"/>
    <col min="8706" max="8707" width="37.140625" style="193" customWidth="1"/>
    <col min="8708" max="8708" width="36.5703125" style="193" customWidth="1"/>
    <col min="8709" max="8709" width="35.28515625" style="193" customWidth="1"/>
    <col min="8710" max="8710" width="43.140625" style="193" customWidth="1"/>
    <col min="8711" max="8711" width="15.85546875" style="193" customWidth="1"/>
    <col min="8712" max="8960" width="9.140625" style="193"/>
    <col min="8961" max="8961" width="8.5703125" style="193" customWidth="1"/>
    <col min="8962" max="8963" width="37.140625" style="193" customWidth="1"/>
    <col min="8964" max="8964" width="36.5703125" style="193" customWidth="1"/>
    <col min="8965" max="8965" width="35.28515625" style="193" customWidth="1"/>
    <col min="8966" max="8966" width="43.140625" style="193" customWidth="1"/>
    <col min="8967" max="8967" width="15.85546875" style="193" customWidth="1"/>
    <col min="8968" max="9216" width="9.140625" style="193"/>
    <col min="9217" max="9217" width="8.5703125" style="193" customWidth="1"/>
    <col min="9218" max="9219" width="37.140625" style="193" customWidth="1"/>
    <col min="9220" max="9220" width="36.5703125" style="193" customWidth="1"/>
    <col min="9221" max="9221" width="35.28515625" style="193" customWidth="1"/>
    <col min="9222" max="9222" width="43.140625" style="193" customWidth="1"/>
    <col min="9223" max="9223" width="15.85546875" style="193" customWidth="1"/>
    <col min="9224" max="9472" width="9.140625" style="193"/>
    <col min="9473" max="9473" width="8.5703125" style="193" customWidth="1"/>
    <col min="9474" max="9475" width="37.140625" style="193" customWidth="1"/>
    <col min="9476" max="9476" width="36.5703125" style="193" customWidth="1"/>
    <col min="9477" max="9477" width="35.28515625" style="193" customWidth="1"/>
    <col min="9478" max="9478" width="43.140625" style="193" customWidth="1"/>
    <col min="9479" max="9479" width="15.85546875" style="193" customWidth="1"/>
    <col min="9480" max="9728" width="9.140625" style="193"/>
    <col min="9729" max="9729" width="8.5703125" style="193" customWidth="1"/>
    <col min="9730" max="9731" width="37.140625" style="193" customWidth="1"/>
    <col min="9732" max="9732" width="36.5703125" style="193" customWidth="1"/>
    <col min="9733" max="9733" width="35.28515625" style="193" customWidth="1"/>
    <col min="9734" max="9734" width="43.140625" style="193" customWidth="1"/>
    <col min="9735" max="9735" width="15.85546875" style="193" customWidth="1"/>
    <col min="9736" max="9984" width="9.140625" style="193"/>
    <col min="9985" max="9985" width="8.5703125" style="193" customWidth="1"/>
    <col min="9986" max="9987" width="37.140625" style="193" customWidth="1"/>
    <col min="9988" max="9988" width="36.5703125" style="193" customWidth="1"/>
    <col min="9989" max="9989" width="35.28515625" style="193" customWidth="1"/>
    <col min="9990" max="9990" width="43.140625" style="193" customWidth="1"/>
    <col min="9991" max="9991" width="15.85546875" style="193" customWidth="1"/>
    <col min="9992" max="10240" width="9.140625" style="193"/>
    <col min="10241" max="10241" width="8.5703125" style="193" customWidth="1"/>
    <col min="10242" max="10243" width="37.140625" style="193" customWidth="1"/>
    <col min="10244" max="10244" width="36.5703125" style="193" customWidth="1"/>
    <col min="10245" max="10245" width="35.28515625" style="193" customWidth="1"/>
    <col min="10246" max="10246" width="43.140625" style="193" customWidth="1"/>
    <col min="10247" max="10247" width="15.85546875" style="193" customWidth="1"/>
    <col min="10248" max="10496" width="9.140625" style="193"/>
    <col min="10497" max="10497" width="8.5703125" style="193" customWidth="1"/>
    <col min="10498" max="10499" width="37.140625" style="193" customWidth="1"/>
    <col min="10500" max="10500" width="36.5703125" style="193" customWidth="1"/>
    <col min="10501" max="10501" width="35.28515625" style="193" customWidth="1"/>
    <col min="10502" max="10502" width="43.140625" style="193" customWidth="1"/>
    <col min="10503" max="10503" width="15.85546875" style="193" customWidth="1"/>
    <col min="10504" max="10752" width="9.140625" style="193"/>
    <col min="10753" max="10753" width="8.5703125" style="193" customWidth="1"/>
    <col min="10754" max="10755" width="37.140625" style="193" customWidth="1"/>
    <col min="10756" max="10756" width="36.5703125" style="193" customWidth="1"/>
    <col min="10757" max="10757" width="35.28515625" style="193" customWidth="1"/>
    <col min="10758" max="10758" width="43.140625" style="193" customWidth="1"/>
    <col min="10759" max="10759" width="15.85546875" style="193" customWidth="1"/>
    <col min="10760" max="11008" width="9.140625" style="193"/>
    <col min="11009" max="11009" width="8.5703125" style="193" customWidth="1"/>
    <col min="11010" max="11011" width="37.140625" style="193" customWidth="1"/>
    <col min="11012" max="11012" width="36.5703125" style="193" customWidth="1"/>
    <col min="11013" max="11013" width="35.28515625" style="193" customWidth="1"/>
    <col min="11014" max="11014" width="43.140625" style="193" customWidth="1"/>
    <col min="11015" max="11015" width="15.85546875" style="193" customWidth="1"/>
    <col min="11016" max="11264" width="9.140625" style="193"/>
    <col min="11265" max="11265" width="8.5703125" style="193" customWidth="1"/>
    <col min="11266" max="11267" width="37.140625" style="193" customWidth="1"/>
    <col min="11268" max="11268" width="36.5703125" style="193" customWidth="1"/>
    <col min="11269" max="11269" width="35.28515625" style="193" customWidth="1"/>
    <col min="11270" max="11270" width="43.140625" style="193" customWidth="1"/>
    <col min="11271" max="11271" width="15.85546875" style="193" customWidth="1"/>
    <col min="11272" max="11520" width="9.140625" style="193"/>
    <col min="11521" max="11521" width="8.5703125" style="193" customWidth="1"/>
    <col min="11522" max="11523" width="37.140625" style="193" customWidth="1"/>
    <col min="11524" max="11524" width="36.5703125" style="193" customWidth="1"/>
    <col min="11525" max="11525" width="35.28515625" style="193" customWidth="1"/>
    <col min="11526" max="11526" width="43.140625" style="193" customWidth="1"/>
    <col min="11527" max="11527" width="15.85546875" style="193" customWidth="1"/>
    <col min="11528" max="11776" width="9.140625" style="193"/>
    <col min="11777" max="11777" width="8.5703125" style="193" customWidth="1"/>
    <col min="11778" max="11779" width="37.140625" style="193" customWidth="1"/>
    <col min="11780" max="11780" width="36.5703125" style="193" customWidth="1"/>
    <col min="11781" max="11781" width="35.28515625" style="193" customWidth="1"/>
    <col min="11782" max="11782" width="43.140625" style="193" customWidth="1"/>
    <col min="11783" max="11783" width="15.85546875" style="193" customWidth="1"/>
    <col min="11784" max="12032" width="9.140625" style="193"/>
    <col min="12033" max="12033" width="8.5703125" style="193" customWidth="1"/>
    <col min="12034" max="12035" width="37.140625" style="193" customWidth="1"/>
    <col min="12036" max="12036" width="36.5703125" style="193" customWidth="1"/>
    <col min="12037" max="12037" width="35.28515625" style="193" customWidth="1"/>
    <col min="12038" max="12038" width="43.140625" style="193" customWidth="1"/>
    <col min="12039" max="12039" width="15.85546875" style="193" customWidth="1"/>
    <col min="12040" max="12288" width="9.140625" style="193"/>
    <col min="12289" max="12289" width="8.5703125" style="193" customWidth="1"/>
    <col min="12290" max="12291" width="37.140625" style="193" customWidth="1"/>
    <col min="12292" max="12292" width="36.5703125" style="193" customWidth="1"/>
    <col min="12293" max="12293" width="35.28515625" style="193" customWidth="1"/>
    <col min="12294" max="12294" width="43.140625" style="193" customWidth="1"/>
    <col min="12295" max="12295" width="15.85546875" style="193" customWidth="1"/>
    <col min="12296" max="12544" width="9.140625" style="193"/>
    <col min="12545" max="12545" width="8.5703125" style="193" customWidth="1"/>
    <col min="12546" max="12547" width="37.140625" style="193" customWidth="1"/>
    <col min="12548" max="12548" width="36.5703125" style="193" customWidth="1"/>
    <col min="12549" max="12549" width="35.28515625" style="193" customWidth="1"/>
    <col min="12550" max="12550" width="43.140625" style="193" customWidth="1"/>
    <col min="12551" max="12551" width="15.85546875" style="193" customWidth="1"/>
    <col min="12552" max="12800" width="9.140625" style="193"/>
    <col min="12801" max="12801" width="8.5703125" style="193" customWidth="1"/>
    <col min="12802" max="12803" width="37.140625" style="193" customWidth="1"/>
    <col min="12804" max="12804" width="36.5703125" style="193" customWidth="1"/>
    <col min="12805" max="12805" width="35.28515625" style="193" customWidth="1"/>
    <col min="12806" max="12806" width="43.140625" style="193" customWidth="1"/>
    <col min="12807" max="12807" width="15.85546875" style="193" customWidth="1"/>
    <col min="12808" max="13056" width="9.140625" style="193"/>
    <col min="13057" max="13057" width="8.5703125" style="193" customWidth="1"/>
    <col min="13058" max="13059" width="37.140625" style="193" customWidth="1"/>
    <col min="13060" max="13060" width="36.5703125" style="193" customWidth="1"/>
    <col min="13061" max="13061" width="35.28515625" style="193" customWidth="1"/>
    <col min="13062" max="13062" width="43.140625" style="193" customWidth="1"/>
    <col min="13063" max="13063" width="15.85546875" style="193" customWidth="1"/>
    <col min="13064" max="13312" width="9.140625" style="193"/>
    <col min="13313" max="13313" width="8.5703125" style="193" customWidth="1"/>
    <col min="13314" max="13315" width="37.140625" style="193" customWidth="1"/>
    <col min="13316" max="13316" width="36.5703125" style="193" customWidth="1"/>
    <col min="13317" max="13317" width="35.28515625" style="193" customWidth="1"/>
    <col min="13318" max="13318" width="43.140625" style="193" customWidth="1"/>
    <col min="13319" max="13319" width="15.85546875" style="193" customWidth="1"/>
    <col min="13320" max="13568" width="9.140625" style="193"/>
    <col min="13569" max="13569" width="8.5703125" style="193" customWidth="1"/>
    <col min="13570" max="13571" width="37.140625" style="193" customWidth="1"/>
    <col min="13572" max="13572" width="36.5703125" style="193" customWidth="1"/>
    <col min="13573" max="13573" width="35.28515625" style="193" customWidth="1"/>
    <col min="13574" max="13574" width="43.140625" style="193" customWidth="1"/>
    <col min="13575" max="13575" width="15.85546875" style="193" customWidth="1"/>
    <col min="13576" max="13824" width="9.140625" style="193"/>
    <col min="13825" max="13825" width="8.5703125" style="193" customWidth="1"/>
    <col min="13826" max="13827" width="37.140625" style="193" customWidth="1"/>
    <col min="13828" max="13828" width="36.5703125" style="193" customWidth="1"/>
    <col min="13829" max="13829" width="35.28515625" style="193" customWidth="1"/>
    <col min="13830" max="13830" width="43.140625" style="193" customWidth="1"/>
    <col min="13831" max="13831" width="15.85546875" style="193" customWidth="1"/>
    <col min="13832" max="14080" width="9.140625" style="193"/>
    <col min="14081" max="14081" width="8.5703125" style="193" customWidth="1"/>
    <col min="14082" max="14083" width="37.140625" style="193" customWidth="1"/>
    <col min="14084" max="14084" width="36.5703125" style="193" customWidth="1"/>
    <col min="14085" max="14085" width="35.28515625" style="193" customWidth="1"/>
    <col min="14086" max="14086" width="43.140625" style="193" customWidth="1"/>
    <col min="14087" max="14087" width="15.85546875" style="193" customWidth="1"/>
    <col min="14088" max="14336" width="9.140625" style="193"/>
    <col min="14337" max="14337" width="8.5703125" style="193" customWidth="1"/>
    <col min="14338" max="14339" width="37.140625" style="193" customWidth="1"/>
    <col min="14340" max="14340" width="36.5703125" style="193" customWidth="1"/>
    <col min="14341" max="14341" width="35.28515625" style="193" customWidth="1"/>
    <col min="14342" max="14342" width="43.140625" style="193" customWidth="1"/>
    <col min="14343" max="14343" width="15.85546875" style="193" customWidth="1"/>
    <col min="14344" max="14592" width="9.140625" style="193"/>
    <col min="14593" max="14593" width="8.5703125" style="193" customWidth="1"/>
    <col min="14594" max="14595" width="37.140625" style="193" customWidth="1"/>
    <col min="14596" max="14596" width="36.5703125" style="193" customWidth="1"/>
    <col min="14597" max="14597" width="35.28515625" style="193" customWidth="1"/>
    <col min="14598" max="14598" width="43.140625" style="193" customWidth="1"/>
    <col min="14599" max="14599" width="15.85546875" style="193" customWidth="1"/>
    <col min="14600" max="14848" width="9.140625" style="193"/>
    <col min="14849" max="14849" width="8.5703125" style="193" customWidth="1"/>
    <col min="14850" max="14851" width="37.140625" style="193" customWidth="1"/>
    <col min="14852" max="14852" width="36.5703125" style="193" customWidth="1"/>
    <col min="14853" max="14853" width="35.28515625" style="193" customWidth="1"/>
    <col min="14854" max="14854" width="43.140625" style="193" customWidth="1"/>
    <col min="14855" max="14855" width="15.85546875" style="193" customWidth="1"/>
    <col min="14856" max="15104" width="9.140625" style="193"/>
    <col min="15105" max="15105" width="8.5703125" style="193" customWidth="1"/>
    <col min="15106" max="15107" width="37.140625" style="193" customWidth="1"/>
    <col min="15108" max="15108" width="36.5703125" style="193" customWidth="1"/>
    <col min="15109" max="15109" width="35.28515625" style="193" customWidth="1"/>
    <col min="15110" max="15110" width="43.140625" style="193" customWidth="1"/>
    <col min="15111" max="15111" width="15.85546875" style="193" customWidth="1"/>
    <col min="15112" max="15360" width="9.140625" style="193"/>
    <col min="15361" max="15361" width="8.5703125" style="193" customWidth="1"/>
    <col min="15362" max="15363" width="37.140625" style="193" customWidth="1"/>
    <col min="15364" max="15364" width="36.5703125" style="193" customWidth="1"/>
    <col min="15365" max="15365" width="35.28515625" style="193" customWidth="1"/>
    <col min="15366" max="15366" width="43.140625" style="193" customWidth="1"/>
    <col min="15367" max="15367" width="15.85546875" style="193" customWidth="1"/>
    <col min="15368" max="15616" width="9.140625" style="193"/>
    <col min="15617" max="15617" width="8.5703125" style="193" customWidth="1"/>
    <col min="15618" max="15619" width="37.140625" style="193" customWidth="1"/>
    <col min="15620" max="15620" width="36.5703125" style="193" customWidth="1"/>
    <col min="15621" max="15621" width="35.28515625" style="193" customWidth="1"/>
    <col min="15622" max="15622" width="43.140625" style="193" customWidth="1"/>
    <col min="15623" max="15623" width="15.85546875" style="193" customWidth="1"/>
    <col min="15624" max="15872" width="9.140625" style="193"/>
    <col min="15873" max="15873" width="8.5703125" style="193" customWidth="1"/>
    <col min="15874" max="15875" width="37.140625" style="193" customWidth="1"/>
    <col min="15876" max="15876" width="36.5703125" style="193" customWidth="1"/>
    <col min="15877" max="15877" width="35.28515625" style="193" customWidth="1"/>
    <col min="15878" max="15878" width="43.140625" style="193" customWidth="1"/>
    <col min="15879" max="15879" width="15.85546875" style="193" customWidth="1"/>
    <col min="15880" max="16128" width="9.140625" style="193"/>
    <col min="16129" max="16129" width="8.5703125" style="193" customWidth="1"/>
    <col min="16130" max="16131" width="37.140625" style="193" customWidth="1"/>
    <col min="16132" max="16132" width="36.5703125" style="193" customWidth="1"/>
    <col min="16133" max="16133" width="35.28515625" style="193" customWidth="1"/>
    <col min="16134" max="16134" width="43.140625" style="193" customWidth="1"/>
    <col min="16135" max="16135" width="15.85546875" style="193" customWidth="1"/>
    <col min="16136" max="16384" width="9.140625" style="193"/>
  </cols>
  <sheetData>
    <row r="1" spans="1:17" ht="26.25">
      <c r="A1" s="574" t="s">
        <v>555</v>
      </c>
      <c r="B1" s="574"/>
      <c r="C1" s="574"/>
      <c r="D1" s="574"/>
      <c r="E1" s="574"/>
      <c r="F1" s="574"/>
    </row>
    <row r="2" spans="1:17" ht="20.25">
      <c r="A2" s="695" t="s">
        <v>556</v>
      </c>
      <c r="B2" s="695"/>
      <c r="C2" s="695"/>
      <c r="D2" s="695"/>
      <c r="E2" s="695"/>
      <c r="F2" s="695"/>
    </row>
    <row r="3" spans="1:17" ht="20.25">
      <c r="A3" s="769" t="s">
        <v>557</v>
      </c>
      <c r="B3" s="769"/>
      <c r="C3" s="769"/>
      <c r="D3" s="769"/>
      <c r="E3" s="769"/>
      <c r="F3" s="769"/>
    </row>
    <row r="4" spans="1:17">
      <c r="A4" s="341"/>
      <c r="B4" s="341"/>
      <c r="C4" s="341"/>
      <c r="D4" s="341"/>
      <c r="E4" s="341"/>
      <c r="F4" s="341"/>
    </row>
    <row r="5" spans="1:17">
      <c r="A5" s="211"/>
      <c r="B5" s="842" t="s">
        <v>420</v>
      </c>
      <c r="C5" s="842"/>
      <c r="D5" s="842"/>
      <c r="E5" s="842"/>
      <c r="F5" s="842"/>
      <c r="G5" s="278"/>
      <c r="H5" s="278"/>
      <c r="I5" s="278"/>
      <c r="J5" s="219"/>
      <c r="K5" s="219"/>
      <c r="L5" s="219"/>
      <c r="M5" s="219"/>
      <c r="N5" s="219"/>
      <c r="O5" s="219"/>
      <c r="P5" s="219"/>
      <c r="Q5" s="219"/>
    </row>
    <row r="6" spans="1:17">
      <c r="A6" s="211"/>
      <c r="B6" s="211"/>
      <c r="C6" s="211"/>
      <c r="D6" s="211"/>
      <c r="E6" s="211"/>
      <c r="F6" s="211"/>
    </row>
    <row r="7" spans="1:17" s="276" customFormat="1" ht="74.25" customHeight="1">
      <c r="A7" s="869" t="str">
        <f>'Sch-14'!A7:E7</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7" s="869"/>
      <c r="C7" s="869"/>
      <c r="D7" s="869"/>
      <c r="E7" s="869"/>
      <c r="F7" s="869"/>
    </row>
    <row r="8" spans="1:17" s="276" customFormat="1" ht="20.25">
      <c r="A8" s="697" t="str">
        <f>'Sch-14'!A5:E5</f>
        <v xml:space="preserve">  Bid Enquiry No: KPTCL/CEE/TR(O)Z/TKR/ SEE(O)/ AEE-4/2025-26/Bid Enq-0092 Dated: 06.01.2026</v>
      </c>
      <c r="B8" s="697"/>
      <c r="C8" s="697"/>
      <c r="D8" s="697"/>
      <c r="E8" s="697"/>
      <c r="F8" s="697"/>
    </row>
    <row r="9" spans="1:17" ht="54">
      <c r="A9" s="276" t="s">
        <v>558</v>
      </c>
      <c r="B9" s="276"/>
      <c r="C9" s="887"/>
      <c r="D9" s="887"/>
      <c r="E9" s="194"/>
      <c r="F9" s="277" t="str">
        <f>'Sch-14'!D10</f>
        <v>The Chief Engineer Electy,
Transmission (Operations) Zone, KPTCL, Tumakuru</v>
      </c>
    </row>
    <row r="10" spans="1:17">
      <c r="E10" s="276"/>
    </row>
    <row r="11" spans="1:17">
      <c r="A11" s="888" t="s">
        <v>164</v>
      </c>
      <c r="B11" s="889" t="s">
        <v>559</v>
      </c>
      <c r="C11" s="889" t="s">
        <v>560</v>
      </c>
      <c r="D11" s="889"/>
      <c r="E11" s="889"/>
      <c r="F11" s="889"/>
    </row>
    <row r="12" spans="1:17">
      <c r="A12" s="888"/>
      <c r="B12" s="889"/>
      <c r="C12" s="258" t="s">
        <v>561</v>
      </c>
      <c r="D12" s="258" t="s">
        <v>562</v>
      </c>
      <c r="E12" s="258" t="s">
        <v>563</v>
      </c>
      <c r="F12" s="258" t="s">
        <v>564</v>
      </c>
    </row>
    <row r="13" spans="1:17" ht="31.5">
      <c r="A13" s="395">
        <v>1</v>
      </c>
      <c r="B13" s="377" t="s">
        <v>565</v>
      </c>
      <c r="C13" s="239"/>
      <c r="D13" s="239"/>
      <c r="E13" s="239"/>
      <c r="F13" s="239"/>
    </row>
    <row r="14" spans="1:17" ht="36">
      <c r="A14" s="395">
        <v>2</v>
      </c>
      <c r="B14" s="396" t="s">
        <v>566</v>
      </c>
      <c r="C14" s="239"/>
      <c r="D14" s="239"/>
      <c r="E14" s="239"/>
      <c r="F14" s="239"/>
    </row>
    <row r="15" spans="1:17">
      <c r="A15" s="395">
        <v>3</v>
      </c>
      <c r="B15" s="377" t="s">
        <v>567</v>
      </c>
      <c r="C15" s="239"/>
      <c r="D15" s="239"/>
      <c r="E15" s="239"/>
      <c r="F15" s="239"/>
    </row>
    <row r="16" spans="1:17">
      <c r="A16" s="395">
        <v>4</v>
      </c>
      <c r="B16" s="377" t="s">
        <v>568</v>
      </c>
      <c r="C16" s="239"/>
      <c r="D16" s="239"/>
      <c r="E16" s="239"/>
      <c r="F16" s="239"/>
    </row>
    <row r="17" spans="1:6">
      <c r="A17" s="395">
        <v>5</v>
      </c>
      <c r="B17" s="377" t="s">
        <v>569</v>
      </c>
      <c r="C17" s="239"/>
      <c r="D17" s="239"/>
      <c r="E17" s="239"/>
      <c r="F17" s="239"/>
    </row>
    <row r="18" spans="1:6">
      <c r="A18" s="395">
        <v>6</v>
      </c>
      <c r="B18" s="377" t="s">
        <v>527</v>
      </c>
      <c r="C18" s="239"/>
      <c r="D18" s="239"/>
      <c r="E18" s="239"/>
      <c r="F18" s="239"/>
    </row>
    <row r="19" spans="1:6">
      <c r="A19" s="395">
        <v>7</v>
      </c>
      <c r="B19" s="377" t="s">
        <v>570</v>
      </c>
      <c r="C19" s="239"/>
      <c r="D19" s="239"/>
      <c r="E19" s="239"/>
      <c r="F19" s="239"/>
    </row>
    <row r="20" spans="1:6">
      <c r="A20" s="395">
        <v>8</v>
      </c>
      <c r="B20" s="377" t="s">
        <v>571</v>
      </c>
      <c r="C20" s="239"/>
      <c r="D20" s="239"/>
      <c r="E20" s="239"/>
      <c r="F20" s="239"/>
    </row>
    <row r="21" spans="1:6">
      <c r="A21" s="395">
        <v>9</v>
      </c>
      <c r="B21" s="377" t="s">
        <v>572</v>
      </c>
      <c r="C21" s="239"/>
      <c r="D21" s="239"/>
      <c r="E21" s="239"/>
      <c r="F21" s="239"/>
    </row>
    <row r="22" spans="1:6">
      <c r="A22" s="395">
        <v>10</v>
      </c>
      <c r="B22" s="377" t="s">
        <v>573</v>
      </c>
      <c r="C22" s="239"/>
      <c r="D22" s="239"/>
      <c r="E22" s="239"/>
      <c r="F22" s="239"/>
    </row>
    <row r="23" spans="1:6">
      <c r="A23" s="395">
        <v>11</v>
      </c>
      <c r="B23" s="377" t="s">
        <v>574</v>
      </c>
      <c r="C23" s="239"/>
      <c r="D23" s="239"/>
      <c r="E23" s="239"/>
      <c r="F23" s="239"/>
    </row>
    <row r="24" spans="1:6">
      <c r="A24" s="395">
        <v>12</v>
      </c>
      <c r="B24" s="377" t="s">
        <v>534</v>
      </c>
      <c r="C24" s="239"/>
      <c r="D24" s="239"/>
      <c r="E24" s="239"/>
      <c r="F24" s="239"/>
    </row>
    <row r="25" spans="1:6">
      <c r="A25" s="395">
        <v>13</v>
      </c>
      <c r="B25" s="377" t="s">
        <v>575</v>
      </c>
      <c r="C25" s="239"/>
      <c r="D25" s="239"/>
      <c r="E25" s="239"/>
      <c r="F25" s="239"/>
    </row>
    <row r="26" spans="1:6">
      <c r="A26" s="395">
        <v>14</v>
      </c>
      <c r="B26" s="377" t="s">
        <v>576</v>
      </c>
      <c r="C26" s="239"/>
      <c r="D26" s="239"/>
      <c r="E26" s="239"/>
      <c r="F26" s="239"/>
    </row>
    <row r="27" spans="1:6">
      <c r="A27" s="395">
        <v>15</v>
      </c>
      <c r="B27" s="377" t="s">
        <v>531</v>
      </c>
      <c r="C27" s="239"/>
      <c r="D27" s="239"/>
      <c r="E27" s="239"/>
      <c r="F27" s="239"/>
    </row>
    <row r="28" spans="1:6">
      <c r="A28" s="395">
        <v>16</v>
      </c>
      <c r="B28" s="377" t="s">
        <v>532</v>
      </c>
      <c r="C28" s="239"/>
      <c r="D28" s="239"/>
      <c r="E28" s="239"/>
      <c r="F28" s="239"/>
    </row>
    <row r="29" spans="1:6">
      <c r="A29" s="395">
        <v>17</v>
      </c>
      <c r="B29" s="377" t="s">
        <v>577</v>
      </c>
      <c r="C29" s="239"/>
      <c r="D29" s="239"/>
      <c r="E29" s="239"/>
      <c r="F29" s="239"/>
    </row>
    <row r="30" spans="1:6">
      <c r="A30" s="395">
        <v>18</v>
      </c>
      <c r="B30" s="377" t="s">
        <v>578</v>
      </c>
      <c r="C30" s="239"/>
      <c r="D30" s="239"/>
      <c r="E30" s="239"/>
      <c r="F30" s="239"/>
    </row>
    <row r="31" spans="1:6">
      <c r="A31" s="395">
        <v>19</v>
      </c>
      <c r="B31" s="377" t="s">
        <v>579</v>
      </c>
      <c r="C31" s="239"/>
      <c r="D31" s="239"/>
      <c r="E31" s="239"/>
      <c r="F31" s="239"/>
    </row>
    <row r="32" spans="1:6">
      <c r="A32" s="395">
        <v>20</v>
      </c>
      <c r="B32" s="377" t="s">
        <v>580</v>
      </c>
      <c r="C32" s="239"/>
      <c r="D32" s="239"/>
      <c r="E32" s="239"/>
      <c r="F32" s="239"/>
    </row>
    <row r="33" spans="1:6">
      <c r="A33" s="395">
        <v>21</v>
      </c>
      <c r="B33" s="377" t="s">
        <v>581</v>
      </c>
      <c r="C33" s="239"/>
      <c r="D33" s="239"/>
      <c r="E33" s="239"/>
      <c r="F33" s="239"/>
    </row>
    <row r="34" spans="1:6">
      <c r="A34" s="395">
        <v>22</v>
      </c>
      <c r="B34" s="377" t="s">
        <v>582</v>
      </c>
      <c r="C34" s="239"/>
      <c r="D34" s="239"/>
      <c r="E34" s="239"/>
      <c r="F34" s="239"/>
    </row>
    <row r="35" spans="1:6">
      <c r="A35" s="395">
        <v>23</v>
      </c>
      <c r="B35" s="377" t="s">
        <v>583</v>
      </c>
      <c r="C35" s="239"/>
      <c r="D35" s="239"/>
      <c r="E35" s="239"/>
      <c r="F35" s="239"/>
    </row>
    <row r="36" spans="1:6">
      <c r="A36" s="395">
        <v>24</v>
      </c>
      <c r="B36" s="377" t="s">
        <v>584</v>
      </c>
      <c r="C36" s="239"/>
      <c r="D36" s="239"/>
      <c r="E36" s="239"/>
      <c r="F36" s="239"/>
    </row>
    <row r="37" spans="1:6">
      <c r="A37" s="395">
        <v>25</v>
      </c>
      <c r="B37" s="377" t="s">
        <v>585</v>
      </c>
      <c r="C37" s="239"/>
      <c r="D37" s="239"/>
      <c r="E37" s="239"/>
      <c r="F37" s="239"/>
    </row>
    <row r="38" spans="1:6">
      <c r="A38" s="395">
        <v>26</v>
      </c>
      <c r="B38" s="377" t="s">
        <v>586</v>
      </c>
      <c r="C38" s="239"/>
      <c r="D38" s="239"/>
      <c r="E38" s="239"/>
      <c r="F38" s="239"/>
    </row>
    <row r="39" spans="1:6">
      <c r="A39" s="395">
        <v>27</v>
      </c>
      <c r="B39" s="377" t="s">
        <v>587</v>
      </c>
      <c r="C39" s="239"/>
      <c r="D39" s="239"/>
      <c r="E39" s="239"/>
      <c r="F39" s="239"/>
    </row>
    <row r="40" spans="1:6">
      <c r="A40" s="395">
        <v>28</v>
      </c>
      <c r="B40" s="377" t="s">
        <v>588</v>
      </c>
      <c r="C40" s="239"/>
      <c r="D40" s="239"/>
      <c r="E40" s="239"/>
      <c r="F40" s="239"/>
    </row>
    <row r="41" spans="1:6">
      <c r="A41" s="395">
        <v>29</v>
      </c>
      <c r="B41" s="239"/>
      <c r="C41" s="239"/>
      <c r="D41" s="239"/>
      <c r="E41" s="239"/>
      <c r="F41" s="239"/>
    </row>
    <row r="42" spans="1:6">
      <c r="A42" s="395">
        <v>30</v>
      </c>
      <c r="B42" s="239"/>
      <c r="C42" s="239"/>
      <c r="D42" s="239"/>
      <c r="E42" s="239"/>
      <c r="F42" s="239"/>
    </row>
    <row r="43" spans="1:6">
      <c r="A43" s="395">
        <v>31</v>
      </c>
      <c r="B43" s="239"/>
      <c r="C43" s="239"/>
      <c r="D43" s="239"/>
      <c r="E43" s="239"/>
      <c r="F43" s="239"/>
    </row>
    <row r="44" spans="1:6">
      <c r="A44" s="395">
        <v>32</v>
      </c>
      <c r="B44" s="239"/>
      <c r="C44" s="239"/>
      <c r="D44" s="239"/>
      <c r="E44" s="239"/>
      <c r="F44" s="239"/>
    </row>
    <row r="45" spans="1:6" hidden="1">
      <c r="A45" s="395">
        <v>33</v>
      </c>
      <c r="B45" s="239"/>
      <c r="C45" s="239"/>
      <c r="D45" s="239"/>
      <c r="E45" s="239"/>
      <c r="F45" s="239"/>
    </row>
    <row r="46" spans="1:6" hidden="1">
      <c r="A46" s="395">
        <v>34</v>
      </c>
      <c r="B46" s="239"/>
      <c r="C46" s="239"/>
      <c r="D46" s="239"/>
      <c r="E46" s="239"/>
      <c r="F46" s="239"/>
    </row>
    <row r="47" spans="1:6" hidden="1">
      <c r="A47" s="395">
        <v>35</v>
      </c>
      <c r="B47" s="239"/>
      <c r="C47" s="239"/>
      <c r="D47" s="239"/>
      <c r="E47" s="239"/>
      <c r="F47" s="239"/>
    </row>
    <row r="48" spans="1:6" hidden="1">
      <c r="A48" s="395">
        <v>36</v>
      </c>
      <c r="B48" s="239"/>
      <c r="C48" s="239"/>
      <c r="D48" s="239"/>
      <c r="E48" s="239"/>
      <c r="F48" s="239"/>
    </row>
    <row r="49" spans="1:6" hidden="1">
      <c r="A49" s="395">
        <v>37</v>
      </c>
      <c r="B49" s="239"/>
      <c r="C49" s="239"/>
      <c r="D49" s="239"/>
      <c r="E49" s="239"/>
      <c r="F49" s="239"/>
    </row>
    <row r="50" spans="1:6" hidden="1">
      <c r="A50" s="395">
        <v>38</v>
      </c>
      <c r="B50" s="239"/>
      <c r="C50" s="239"/>
      <c r="D50" s="239"/>
      <c r="E50" s="239"/>
      <c r="F50" s="239"/>
    </row>
    <row r="51" spans="1:6" hidden="1">
      <c r="A51" s="395">
        <v>39</v>
      </c>
      <c r="B51" s="239"/>
      <c r="C51" s="239"/>
      <c r="D51" s="239"/>
      <c r="E51" s="239"/>
      <c r="F51" s="239"/>
    </row>
    <row r="52" spans="1:6" hidden="1">
      <c r="A52" s="395">
        <v>40</v>
      </c>
      <c r="B52" s="239"/>
      <c r="C52" s="239"/>
      <c r="D52" s="239"/>
      <c r="E52" s="239"/>
      <c r="F52" s="239"/>
    </row>
    <row r="53" spans="1:6" hidden="1">
      <c r="A53" s="395">
        <v>41</v>
      </c>
      <c r="B53" s="239"/>
      <c r="C53" s="239"/>
      <c r="D53" s="239"/>
      <c r="E53" s="239"/>
      <c r="F53" s="239"/>
    </row>
    <row r="54" spans="1:6">
      <c r="B54" s="397" t="s">
        <v>589</v>
      </c>
    </row>
    <row r="56" spans="1:6">
      <c r="B56" s="338" t="s">
        <v>94</v>
      </c>
      <c r="C56" s="398"/>
      <c r="D56" s="338" t="s">
        <v>110</v>
      </c>
      <c r="E56" s="659"/>
      <c r="F56" s="659"/>
    </row>
    <row r="57" spans="1:6">
      <c r="B57" s="338" t="s">
        <v>96</v>
      </c>
      <c r="C57" s="398"/>
      <c r="D57" s="338" t="s">
        <v>111</v>
      </c>
      <c r="E57" s="659"/>
      <c r="F57" s="659"/>
    </row>
    <row r="58" spans="1:6">
      <c r="D58" s="338" t="s">
        <v>112</v>
      </c>
      <c r="E58" s="659"/>
      <c r="F58" s="659"/>
    </row>
  </sheetData>
  <mergeCells count="13">
    <mergeCell ref="A8:F8"/>
    <mergeCell ref="A1:F1"/>
    <mergeCell ref="A2:F2"/>
    <mergeCell ref="A3:F3"/>
    <mergeCell ref="B5:F5"/>
    <mergeCell ref="A7:F7"/>
    <mergeCell ref="E58:F58"/>
    <mergeCell ref="C9:D9"/>
    <mergeCell ref="A11:A12"/>
    <mergeCell ref="B11:B12"/>
    <mergeCell ref="C11:F11"/>
    <mergeCell ref="E56:F56"/>
    <mergeCell ref="E57:F57"/>
  </mergeCells>
  <pageMargins left="0.7" right="0.7" top="0.75" bottom="0.75" header="0.3" footer="0.3"/>
  <pageSetup paperSize="9" scale="47" orientation="landscape"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34"/>
  <sheetViews>
    <sheetView view="pageBreakPreview" zoomScaleNormal="100" zoomScaleSheetLayoutView="100" workbookViewId="0">
      <selection activeCell="A6" sqref="A6:I6"/>
    </sheetView>
  </sheetViews>
  <sheetFormatPr defaultRowHeight="15"/>
  <cols>
    <col min="1" max="1" width="20.5703125" style="400" customWidth="1"/>
    <col min="2" max="2" width="11.5703125" style="400" customWidth="1"/>
    <col min="3" max="3" width="20.28515625" style="400" customWidth="1"/>
    <col min="4" max="4" width="8.28515625" style="400" customWidth="1"/>
    <col min="5" max="5" width="32.7109375" style="400" customWidth="1"/>
    <col min="6" max="6" width="46.140625" style="400" customWidth="1"/>
    <col min="7" max="7" width="33.140625" style="400" customWidth="1"/>
    <col min="8" max="8" width="19" style="400" customWidth="1"/>
    <col min="9" max="9" width="26" style="400" customWidth="1"/>
    <col min="10" max="10" width="25.28515625" style="400" customWidth="1"/>
    <col min="11" max="256" width="9.140625" style="400"/>
    <col min="257" max="257" width="20.5703125" style="400" customWidth="1"/>
    <col min="258" max="258" width="11.5703125" style="400" customWidth="1"/>
    <col min="259" max="259" width="20.28515625" style="400" customWidth="1"/>
    <col min="260" max="260" width="8.28515625" style="400" customWidth="1"/>
    <col min="261" max="261" width="32.7109375" style="400" customWidth="1"/>
    <col min="262" max="262" width="45" style="400" customWidth="1"/>
    <col min="263" max="263" width="33.140625" style="400" customWidth="1"/>
    <col min="264" max="264" width="19" style="400" customWidth="1"/>
    <col min="265" max="265" width="26" style="400" customWidth="1"/>
    <col min="266" max="266" width="25.28515625" style="400" customWidth="1"/>
    <col min="267" max="512" width="9.140625" style="400"/>
    <col min="513" max="513" width="20.5703125" style="400" customWidth="1"/>
    <col min="514" max="514" width="11.5703125" style="400" customWidth="1"/>
    <col min="515" max="515" width="20.28515625" style="400" customWidth="1"/>
    <col min="516" max="516" width="8.28515625" style="400" customWidth="1"/>
    <col min="517" max="517" width="32.7109375" style="400" customWidth="1"/>
    <col min="518" max="518" width="45" style="400" customWidth="1"/>
    <col min="519" max="519" width="33.140625" style="400" customWidth="1"/>
    <col min="520" max="520" width="19" style="400" customWidth="1"/>
    <col min="521" max="521" width="26" style="400" customWidth="1"/>
    <col min="522" max="522" width="25.28515625" style="400" customWidth="1"/>
    <col min="523" max="768" width="9.140625" style="400"/>
    <col min="769" max="769" width="20.5703125" style="400" customWidth="1"/>
    <col min="770" max="770" width="11.5703125" style="400" customWidth="1"/>
    <col min="771" max="771" width="20.28515625" style="400" customWidth="1"/>
    <col min="772" max="772" width="8.28515625" style="400" customWidth="1"/>
    <col min="773" max="773" width="32.7109375" style="400" customWidth="1"/>
    <col min="774" max="774" width="45" style="400" customWidth="1"/>
    <col min="775" max="775" width="33.140625" style="400" customWidth="1"/>
    <col min="776" max="776" width="19" style="400" customWidth="1"/>
    <col min="777" max="777" width="26" style="400" customWidth="1"/>
    <col min="778" max="778" width="25.28515625" style="400" customWidth="1"/>
    <col min="779" max="1024" width="9.140625" style="400"/>
    <col min="1025" max="1025" width="20.5703125" style="400" customWidth="1"/>
    <col min="1026" max="1026" width="11.5703125" style="400" customWidth="1"/>
    <col min="1027" max="1027" width="20.28515625" style="400" customWidth="1"/>
    <col min="1028" max="1028" width="8.28515625" style="400" customWidth="1"/>
    <col min="1029" max="1029" width="32.7109375" style="400" customWidth="1"/>
    <col min="1030" max="1030" width="45" style="400" customWidth="1"/>
    <col min="1031" max="1031" width="33.140625" style="400" customWidth="1"/>
    <col min="1032" max="1032" width="19" style="400" customWidth="1"/>
    <col min="1033" max="1033" width="26" style="400" customWidth="1"/>
    <col min="1034" max="1034" width="25.28515625" style="400" customWidth="1"/>
    <col min="1035" max="1280" width="9.140625" style="400"/>
    <col min="1281" max="1281" width="20.5703125" style="400" customWidth="1"/>
    <col min="1282" max="1282" width="11.5703125" style="400" customWidth="1"/>
    <col min="1283" max="1283" width="20.28515625" style="400" customWidth="1"/>
    <col min="1284" max="1284" width="8.28515625" style="400" customWidth="1"/>
    <col min="1285" max="1285" width="32.7109375" style="400" customWidth="1"/>
    <col min="1286" max="1286" width="45" style="400" customWidth="1"/>
    <col min="1287" max="1287" width="33.140625" style="400" customWidth="1"/>
    <col min="1288" max="1288" width="19" style="400" customWidth="1"/>
    <col min="1289" max="1289" width="26" style="400" customWidth="1"/>
    <col min="1290" max="1290" width="25.28515625" style="400" customWidth="1"/>
    <col min="1291" max="1536" width="9.140625" style="400"/>
    <col min="1537" max="1537" width="20.5703125" style="400" customWidth="1"/>
    <col min="1538" max="1538" width="11.5703125" style="400" customWidth="1"/>
    <col min="1539" max="1539" width="20.28515625" style="400" customWidth="1"/>
    <col min="1540" max="1540" width="8.28515625" style="400" customWidth="1"/>
    <col min="1541" max="1541" width="32.7109375" style="400" customWidth="1"/>
    <col min="1542" max="1542" width="45" style="400" customWidth="1"/>
    <col min="1543" max="1543" width="33.140625" style="400" customWidth="1"/>
    <col min="1544" max="1544" width="19" style="400" customWidth="1"/>
    <col min="1545" max="1545" width="26" style="400" customWidth="1"/>
    <col min="1546" max="1546" width="25.28515625" style="400" customWidth="1"/>
    <col min="1547" max="1792" width="9.140625" style="400"/>
    <col min="1793" max="1793" width="20.5703125" style="400" customWidth="1"/>
    <col min="1794" max="1794" width="11.5703125" style="400" customWidth="1"/>
    <col min="1795" max="1795" width="20.28515625" style="400" customWidth="1"/>
    <col min="1796" max="1796" width="8.28515625" style="400" customWidth="1"/>
    <col min="1797" max="1797" width="32.7109375" style="400" customWidth="1"/>
    <col min="1798" max="1798" width="45" style="400" customWidth="1"/>
    <col min="1799" max="1799" width="33.140625" style="400" customWidth="1"/>
    <col min="1800" max="1800" width="19" style="400" customWidth="1"/>
    <col min="1801" max="1801" width="26" style="400" customWidth="1"/>
    <col min="1802" max="1802" width="25.28515625" style="400" customWidth="1"/>
    <col min="1803" max="2048" width="9.140625" style="400"/>
    <col min="2049" max="2049" width="20.5703125" style="400" customWidth="1"/>
    <col min="2050" max="2050" width="11.5703125" style="400" customWidth="1"/>
    <col min="2051" max="2051" width="20.28515625" style="400" customWidth="1"/>
    <col min="2052" max="2052" width="8.28515625" style="400" customWidth="1"/>
    <col min="2053" max="2053" width="32.7109375" style="400" customWidth="1"/>
    <col min="2054" max="2054" width="45" style="400" customWidth="1"/>
    <col min="2055" max="2055" width="33.140625" style="400" customWidth="1"/>
    <col min="2056" max="2056" width="19" style="400" customWidth="1"/>
    <col min="2057" max="2057" width="26" style="400" customWidth="1"/>
    <col min="2058" max="2058" width="25.28515625" style="400" customWidth="1"/>
    <col min="2059" max="2304" width="9.140625" style="400"/>
    <col min="2305" max="2305" width="20.5703125" style="400" customWidth="1"/>
    <col min="2306" max="2306" width="11.5703125" style="400" customWidth="1"/>
    <col min="2307" max="2307" width="20.28515625" style="400" customWidth="1"/>
    <col min="2308" max="2308" width="8.28515625" style="400" customWidth="1"/>
    <col min="2309" max="2309" width="32.7109375" style="400" customWidth="1"/>
    <col min="2310" max="2310" width="45" style="400" customWidth="1"/>
    <col min="2311" max="2311" width="33.140625" style="400" customWidth="1"/>
    <col min="2312" max="2312" width="19" style="400" customWidth="1"/>
    <col min="2313" max="2313" width="26" style="400" customWidth="1"/>
    <col min="2314" max="2314" width="25.28515625" style="400" customWidth="1"/>
    <col min="2315" max="2560" width="9.140625" style="400"/>
    <col min="2561" max="2561" width="20.5703125" style="400" customWidth="1"/>
    <col min="2562" max="2562" width="11.5703125" style="400" customWidth="1"/>
    <col min="2563" max="2563" width="20.28515625" style="400" customWidth="1"/>
    <col min="2564" max="2564" width="8.28515625" style="400" customWidth="1"/>
    <col min="2565" max="2565" width="32.7109375" style="400" customWidth="1"/>
    <col min="2566" max="2566" width="45" style="400" customWidth="1"/>
    <col min="2567" max="2567" width="33.140625" style="400" customWidth="1"/>
    <col min="2568" max="2568" width="19" style="400" customWidth="1"/>
    <col min="2569" max="2569" width="26" style="400" customWidth="1"/>
    <col min="2570" max="2570" width="25.28515625" style="400" customWidth="1"/>
    <col min="2571" max="2816" width="9.140625" style="400"/>
    <col min="2817" max="2817" width="20.5703125" style="400" customWidth="1"/>
    <col min="2818" max="2818" width="11.5703125" style="400" customWidth="1"/>
    <col min="2819" max="2819" width="20.28515625" style="400" customWidth="1"/>
    <col min="2820" max="2820" width="8.28515625" style="400" customWidth="1"/>
    <col min="2821" max="2821" width="32.7109375" style="400" customWidth="1"/>
    <col min="2822" max="2822" width="45" style="400" customWidth="1"/>
    <col min="2823" max="2823" width="33.140625" style="400" customWidth="1"/>
    <col min="2824" max="2824" width="19" style="400" customWidth="1"/>
    <col min="2825" max="2825" width="26" style="400" customWidth="1"/>
    <col min="2826" max="2826" width="25.28515625" style="400" customWidth="1"/>
    <col min="2827" max="3072" width="9.140625" style="400"/>
    <col min="3073" max="3073" width="20.5703125" style="400" customWidth="1"/>
    <col min="3074" max="3074" width="11.5703125" style="400" customWidth="1"/>
    <col min="3075" max="3075" width="20.28515625" style="400" customWidth="1"/>
    <col min="3076" max="3076" width="8.28515625" style="400" customWidth="1"/>
    <col min="3077" max="3077" width="32.7109375" style="400" customWidth="1"/>
    <col min="3078" max="3078" width="45" style="400" customWidth="1"/>
    <col min="3079" max="3079" width="33.140625" style="400" customWidth="1"/>
    <col min="3080" max="3080" width="19" style="400" customWidth="1"/>
    <col min="3081" max="3081" width="26" style="400" customWidth="1"/>
    <col min="3082" max="3082" width="25.28515625" style="400" customWidth="1"/>
    <col min="3083" max="3328" width="9.140625" style="400"/>
    <col min="3329" max="3329" width="20.5703125" style="400" customWidth="1"/>
    <col min="3330" max="3330" width="11.5703125" style="400" customWidth="1"/>
    <col min="3331" max="3331" width="20.28515625" style="400" customWidth="1"/>
    <col min="3332" max="3332" width="8.28515625" style="400" customWidth="1"/>
    <col min="3333" max="3333" width="32.7109375" style="400" customWidth="1"/>
    <col min="3334" max="3334" width="45" style="400" customWidth="1"/>
    <col min="3335" max="3335" width="33.140625" style="400" customWidth="1"/>
    <col min="3336" max="3336" width="19" style="400" customWidth="1"/>
    <col min="3337" max="3337" width="26" style="400" customWidth="1"/>
    <col min="3338" max="3338" width="25.28515625" style="400" customWidth="1"/>
    <col min="3339" max="3584" width="9.140625" style="400"/>
    <col min="3585" max="3585" width="20.5703125" style="400" customWidth="1"/>
    <col min="3586" max="3586" width="11.5703125" style="400" customWidth="1"/>
    <col min="3587" max="3587" width="20.28515625" style="400" customWidth="1"/>
    <col min="3588" max="3588" width="8.28515625" style="400" customWidth="1"/>
    <col min="3589" max="3589" width="32.7109375" style="400" customWidth="1"/>
    <col min="3590" max="3590" width="45" style="400" customWidth="1"/>
    <col min="3591" max="3591" width="33.140625" style="400" customWidth="1"/>
    <col min="3592" max="3592" width="19" style="400" customWidth="1"/>
    <col min="3593" max="3593" width="26" style="400" customWidth="1"/>
    <col min="3594" max="3594" width="25.28515625" style="400" customWidth="1"/>
    <col min="3595" max="3840" width="9.140625" style="400"/>
    <col min="3841" max="3841" width="20.5703125" style="400" customWidth="1"/>
    <col min="3842" max="3842" width="11.5703125" style="400" customWidth="1"/>
    <col min="3843" max="3843" width="20.28515625" style="400" customWidth="1"/>
    <col min="3844" max="3844" width="8.28515625" style="400" customWidth="1"/>
    <col min="3845" max="3845" width="32.7109375" style="400" customWidth="1"/>
    <col min="3846" max="3846" width="45" style="400" customWidth="1"/>
    <col min="3847" max="3847" width="33.140625" style="400" customWidth="1"/>
    <col min="3848" max="3848" width="19" style="400" customWidth="1"/>
    <col min="3849" max="3849" width="26" style="400" customWidth="1"/>
    <col min="3850" max="3850" width="25.28515625" style="400" customWidth="1"/>
    <col min="3851" max="4096" width="9.140625" style="400"/>
    <col min="4097" max="4097" width="20.5703125" style="400" customWidth="1"/>
    <col min="4098" max="4098" width="11.5703125" style="400" customWidth="1"/>
    <col min="4099" max="4099" width="20.28515625" style="400" customWidth="1"/>
    <col min="4100" max="4100" width="8.28515625" style="400" customWidth="1"/>
    <col min="4101" max="4101" width="32.7109375" style="400" customWidth="1"/>
    <col min="4102" max="4102" width="45" style="400" customWidth="1"/>
    <col min="4103" max="4103" width="33.140625" style="400" customWidth="1"/>
    <col min="4104" max="4104" width="19" style="400" customWidth="1"/>
    <col min="4105" max="4105" width="26" style="400" customWidth="1"/>
    <col min="4106" max="4106" width="25.28515625" style="400" customWidth="1"/>
    <col min="4107" max="4352" width="9.140625" style="400"/>
    <col min="4353" max="4353" width="20.5703125" style="400" customWidth="1"/>
    <col min="4354" max="4354" width="11.5703125" style="400" customWidth="1"/>
    <col min="4355" max="4355" width="20.28515625" style="400" customWidth="1"/>
    <col min="4356" max="4356" width="8.28515625" style="400" customWidth="1"/>
    <col min="4357" max="4357" width="32.7109375" style="400" customWidth="1"/>
    <col min="4358" max="4358" width="45" style="400" customWidth="1"/>
    <col min="4359" max="4359" width="33.140625" style="400" customWidth="1"/>
    <col min="4360" max="4360" width="19" style="400" customWidth="1"/>
    <col min="4361" max="4361" width="26" style="400" customWidth="1"/>
    <col min="4362" max="4362" width="25.28515625" style="400" customWidth="1"/>
    <col min="4363" max="4608" width="9.140625" style="400"/>
    <col min="4609" max="4609" width="20.5703125" style="400" customWidth="1"/>
    <col min="4610" max="4610" width="11.5703125" style="400" customWidth="1"/>
    <col min="4611" max="4611" width="20.28515625" style="400" customWidth="1"/>
    <col min="4612" max="4612" width="8.28515625" style="400" customWidth="1"/>
    <col min="4613" max="4613" width="32.7109375" style="400" customWidth="1"/>
    <col min="4614" max="4614" width="45" style="400" customWidth="1"/>
    <col min="4615" max="4615" width="33.140625" style="400" customWidth="1"/>
    <col min="4616" max="4616" width="19" style="400" customWidth="1"/>
    <col min="4617" max="4617" width="26" style="400" customWidth="1"/>
    <col min="4618" max="4618" width="25.28515625" style="400" customWidth="1"/>
    <col min="4619" max="4864" width="9.140625" style="400"/>
    <col min="4865" max="4865" width="20.5703125" style="400" customWidth="1"/>
    <col min="4866" max="4866" width="11.5703125" style="400" customWidth="1"/>
    <col min="4867" max="4867" width="20.28515625" style="400" customWidth="1"/>
    <col min="4868" max="4868" width="8.28515625" style="400" customWidth="1"/>
    <col min="4869" max="4869" width="32.7109375" style="400" customWidth="1"/>
    <col min="4870" max="4870" width="45" style="400" customWidth="1"/>
    <col min="4871" max="4871" width="33.140625" style="400" customWidth="1"/>
    <col min="4872" max="4872" width="19" style="400" customWidth="1"/>
    <col min="4873" max="4873" width="26" style="400" customWidth="1"/>
    <col min="4874" max="4874" width="25.28515625" style="400" customWidth="1"/>
    <col min="4875" max="5120" width="9.140625" style="400"/>
    <col min="5121" max="5121" width="20.5703125" style="400" customWidth="1"/>
    <col min="5122" max="5122" width="11.5703125" style="400" customWidth="1"/>
    <col min="5123" max="5123" width="20.28515625" style="400" customWidth="1"/>
    <col min="5124" max="5124" width="8.28515625" style="400" customWidth="1"/>
    <col min="5125" max="5125" width="32.7109375" style="400" customWidth="1"/>
    <col min="5126" max="5126" width="45" style="400" customWidth="1"/>
    <col min="5127" max="5127" width="33.140625" style="400" customWidth="1"/>
    <col min="5128" max="5128" width="19" style="400" customWidth="1"/>
    <col min="5129" max="5129" width="26" style="400" customWidth="1"/>
    <col min="5130" max="5130" width="25.28515625" style="400" customWidth="1"/>
    <col min="5131" max="5376" width="9.140625" style="400"/>
    <col min="5377" max="5377" width="20.5703125" style="400" customWidth="1"/>
    <col min="5378" max="5378" width="11.5703125" style="400" customWidth="1"/>
    <col min="5379" max="5379" width="20.28515625" style="400" customWidth="1"/>
    <col min="5380" max="5380" width="8.28515625" style="400" customWidth="1"/>
    <col min="5381" max="5381" width="32.7109375" style="400" customWidth="1"/>
    <col min="5382" max="5382" width="45" style="400" customWidth="1"/>
    <col min="5383" max="5383" width="33.140625" style="400" customWidth="1"/>
    <col min="5384" max="5384" width="19" style="400" customWidth="1"/>
    <col min="5385" max="5385" width="26" style="400" customWidth="1"/>
    <col min="5386" max="5386" width="25.28515625" style="400" customWidth="1"/>
    <col min="5387" max="5632" width="9.140625" style="400"/>
    <col min="5633" max="5633" width="20.5703125" style="400" customWidth="1"/>
    <col min="5634" max="5634" width="11.5703125" style="400" customWidth="1"/>
    <col min="5635" max="5635" width="20.28515625" style="400" customWidth="1"/>
    <col min="5636" max="5636" width="8.28515625" style="400" customWidth="1"/>
    <col min="5637" max="5637" width="32.7109375" style="400" customWidth="1"/>
    <col min="5638" max="5638" width="45" style="400" customWidth="1"/>
    <col min="5639" max="5639" width="33.140625" style="400" customWidth="1"/>
    <col min="5640" max="5640" width="19" style="400" customWidth="1"/>
    <col min="5641" max="5641" width="26" style="400" customWidth="1"/>
    <col min="5642" max="5642" width="25.28515625" style="400" customWidth="1"/>
    <col min="5643" max="5888" width="9.140625" style="400"/>
    <col min="5889" max="5889" width="20.5703125" style="400" customWidth="1"/>
    <col min="5890" max="5890" width="11.5703125" style="400" customWidth="1"/>
    <col min="5891" max="5891" width="20.28515625" style="400" customWidth="1"/>
    <col min="5892" max="5892" width="8.28515625" style="400" customWidth="1"/>
    <col min="5893" max="5893" width="32.7109375" style="400" customWidth="1"/>
    <col min="5894" max="5894" width="45" style="400" customWidth="1"/>
    <col min="5895" max="5895" width="33.140625" style="400" customWidth="1"/>
    <col min="5896" max="5896" width="19" style="400" customWidth="1"/>
    <col min="5897" max="5897" width="26" style="400" customWidth="1"/>
    <col min="5898" max="5898" width="25.28515625" style="400" customWidth="1"/>
    <col min="5899" max="6144" width="9.140625" style="400"/>
    <col min="6145" max="6145" width="20.5703125" style="400" customWidth="1"/>
    <col min="6146" max="6146" width="11.5703125" style="400" customWidth="1"/>
    <col min="6147" max="6147" width="20.28515625" style="400" customWidth="1"/>
    <col min="6148" max="6148" width="8.28515625" style="400" customWidth="1"/>
    <col min="6149" max="6149" width="32.7109375" style="400" customWidth="1"/>
    <col min="6150" max="6150" width="45" style="400" customWidth="1"/>
    <col min="6151" max="6151" width="33.140625" style="400" customWidth="1"/>
    <col min="6152" max="6152" width="19" style="400" customWidth="1"/>
    <col min="6153" max="6153" width="26" style="400" customWidth="1"/>
    <col min="6154" max="6154" width="25.28515625" style="400" customWidth="1"/>
    <col min="6155" max="6400" width="9.140625" style="400"/>
    <col min="6401" max="6401" width="20.5703125" style="400" customWidth="1"/>
    <col min="6402" max="6402" width="11.5703125" style="400" customWidth="1"/>
    <col min="6403" max="6403" width="20.28515625" style="400" customWidth="1"/>
    <col min="6404" max="6404" width="8.28515625" style="400" customWidth="1"/>
    <col min="6405" max="6405" width="32.7109375" style="400" customWidth="1"/>
    <col min="6406" max="6406" width="45" style="400" customWidth="1"/>
    <col min="6407" max="6407" width="33.140625" style="400" customWidth="1"/>
    <col min="6408" max="6408" width="19" style="400" customWidth="1"/>
    <col min="6409" max="6409" width="26" style="400" customWidth="1"/>
    <col min="6410" max="6410" width="25.28515625" style="400" customWidth="1"/>
    <col min="6411" max="6656" width="9.140625" style="400"/>
    <col min="6657" max="6657" width="20.5703125" style="400" customWidth="1"/>
    <col min="6658" max="6658" width="11.5703125" style="400" customWidth="1"/>
    <col min="6659" max="6659" width="20.28515625" style="400" customWidth="1"/>
    <col min="6660" max="6660" width="8.28515625" style="400" customWidth="1"/>
    <col min="6661" max="6661" width="32.7109375" style="400" customWidth="1"/>
    <col min="6662" max="6662" width="45" style="400" customWidth="1"/>
    <col min="6663" max="6663" width="33.140625" style="400" customWidth="1"/>
    <col min="6664" max="6664" width="19" style="400" customWidth="1"/>
    <col min="6665" max="6665" width="26" style="400" customWidth="1"/>
    <col min="6666" max="6666" width="25.28515625" style="400" customWidth="1"/>
    <col min="6667" max="6912" width="9.140625" style="400"/>
    <col min="6913" max="6913" width="20.5703125" style="400" customWidth="1"/>
    <col min="6914" max="6914" width="11.5703125" style="400" customWidth="1"/>
    <col min="6915" max="6915" width="20.28515625" style="400" customWidth="1"/>
    <col min="6916" max="6916" width="8.28515625" style="400" customWidth="1"/>
    <col min="6917" max="6917" width="32.7109375" style="400" customWidth="1"/>
    <col min="6918" max="6918" width="45" style="400" customWidth="1"/>
    <col min="6919" max="6919" width="33.140625" style="400" customWidth="1"/>
    <col min="6920" max="6920" width="19" style="400" customWidth="1"/>
    <col min="6921" max="6921" width="26" style="400" customWidth="1"/>
    <col min="6922" max="6922" width="25.28515625" style="400" customWidth="1"/>
    <col min="6923" max="7168" width="9.140625" style="400"/>
    <col min="7169" max="7169" width="20.5703125" style="400" customWidth="1"/>
    <col min="7170" max="7170" width="11.5703125" style="400" customWidth="1"/>
    <col min="7171" max="7171" width="20.28515625" style="400" customWidth="1"/>
    <col min="7172" max="7172" width="8.28515625" style="400" customWidth="1"/>
    <col min="7173" max="7173" width="32.7109375" style="400" customWidth="1"/>
    <col min="7174" max="7174" width="45" style="400" customWidth="1"/>
    <col min="7175" max="7175" width="33.140625" style="400" customWidth="1"/>
    <col min="7176" max="7176" width="19" style="400" customWidth="1"/>
    <col min="7177" max="7177" width="26" style="400" customWidth="1"/>
    <col min="7178" max="7178" width="25.28515625" style="400" customWidth="1"/>
    <col min="7179" max="7424" width="9.140625" style="400"/>
    <col min="7425" max="7425" width="20.5703125" style="400" customWidth="1"/>
    <col min="7426" max="7426" width="11.5703125" style="400" customWidth="1"/>
    <col min="7427" max="7427" width="20.28515625" style="400" customWidth="1"/>
    <col min="7428" max="7428" width="8.28515625" style="400" customWidth="1"/>
    <col min="7429" max="7429" width="32.7109375" style="400" customWidth="1"/>
    <col min="7430" max="7430" width="45" style="400" customWidth="1"/>
    <col min="7431" max="7431" width="33.140625" style="400" customWidth="1"/>
    <col min="7432" max="7432" width="19" style="400" customWidth="1"/>
    <col min="7433" max="7433" width="26" style="400" customWidth="1"/>
    <col min="7434" max="7434" width="25.28515625" style="400" customWidth="1"/>
    <col min="7435" max="7680" width="9.140625" style="400"/>
    <col min="7681" max="7681" width="20.5703125" style="400" customWidth="1"/>
    <col min="7682" max="7682" width="11.5703125" style="400" customWidth="1"/>
    <col min="7683" max="7683" width="20.28515625" style="400" customWidth="1"/>
    <col min="7684" max="7684" width="8.28515625" style="400" customWidth="1"/>
    <col min="7685" max="7685" width="32.7109375" style="400" customWidth="1"/>
    <col min="7686" max="7686" width="45" style="400" customWidth="1"/>
    <col min="7687" max="7687" width="33.140625" style="400" customWidth="1"/>
    <col min="7688" max="7688" width="19" style="400" customWidth="1"/>
    <col min="7689" max="7689" width="26" style="400" customWidth="1"/>
    <col min="7690" max="7690" width="25.28515625" style="400" customWidth="1"/>
    <col min="7691" max="7936" width="9.140625" style="400"/>
    <col min="7937" max="7937" width="20.5703125" style="400" customWidth="1"/>
    <col min="7938" max="7938" width="11.5703125" style="400" customWidth="1"/>
    <col min="7939" max="7939" width="20.28515625" style="400" customWidth="1"/>
    <col min="7940" max="7940" width="8.28515625" style="400" customWidth="1"/>
    <col min="7941" max="7941" width="32.7109375" style="400" customWidth="1"/>
    <col min="7942" max="7942" width="45" style="400" customWidth="1"/>
    <col min="7943" max="7943" width="33.140625" style="400" customWidth="1"/>
    <col min="7944" max="7944" width="19" style="400" customWidth="1"/>
    <col min="7945" max="7945" width="26" style="400" customWidth="1"/>
    <col min="7946" max="7946" width="25.28515625" style="400" customWidth="1"/>
    <col min="7947" max="8192" width="9.140625" style="400"/>
    <col min="8193" max="8193" width="20.5703125" style="400" customWidth="1"/>
    <col min="8194" max="8194" width="11.5703125" style="400" customWidth="1"/>
    <col min="8195" max="8195" width="20.28515625" style="400" customWidth="1"/>
    <col min="8196" max="8196" width="8.28515625" style="400" customWidth="1"/>
    <col min="8197" max="8197" width="32.7109375" style="400" customWidth="1"/>
    <col min="8198" max="8198" width="45" style="400" customWidth="1"/>
    <col min="8199" max="8199" width="33.140625" style="400" customWidth="1"/>
    <col min="8200" max="8200" width="19" style="400" customWidth="1"/>
    <col min="8201" max="8201" width="26" style="400" customWidth="1"/>
    <col min="8202" max="8202" width="25.28515625" style="400" customWidth="1"/>
    <col min="8203" max="8448" width="9.140625" style="400"/>
    <col min="8449" max="8449" width="20.5703125" style="400" customWidth="1"/>
    <col min="8450" max="8450" width="11.5703125" style="400" customWidth="1"/>
    <col min="8451" max="8451" width="20.28515625" style="400" customWidth="1"/>
    <col min="8452" max="8452" width="8.28515625" style="400" customWidth="1"/>
    <col min="8453" max="8453" width="32.7109375" style="400" customWidth="1"/>
    <col min="8454" max="8454" width="45" style="400" customWidth="1"/>
    <col min="8455" max="8455" width="33.140625" style="400" customWidth="1"/>
    <col min="8456" max="8456" width="19" style="400" customWidth="1"/>
    <col min="8457" max="8457" width="26" style="400" customWidth="1"/>
    <col min="8458" max="8458" width="25.28515625" style="400" customWidth="1"/>
    <col min="8459" max="8704" width="9.140625" style="400"/>
    <col min="8705" max="8705" width="20.5703125" style="400" customWidth="1"/>
    <col min="8706" max="8706" width="11.5703125" style="400" customWidth="1"/>
    <col min="8707" max="8707" width="20.28515625" style="400" customWidth="1"/>
    <col min="8708" max="8708" width="8.28515625" style="400" customWidth="1"/>
    <col min="8709" max="8709" width="32.7109375" style="400" customWidth="1"/>
    <col min="8710" max="8710" width="45" style="400" customWidth="1"/>
    <col min="8711" max="8711" width="33.140625" style="400" customWidth="1"/>
    <col min="8712" max="8712" width="19" style="400" customWidth="1"/>
    <col min="8713" max="8713" width="26" style="400" customWidth="1"/>
    <col min="8714" max="8714" width="25.28515625" style="400" customWidth="1"/>
    <col min="8715" max="8960" width="9.140625" style="400"/>
    <col min="8961" max="8961" width="20.5703125" style="400" customWidth="1"/>
    <col min="8962" max="8962" width="11.5703125" style="400" customWidth="1"/>
    <col min="8963" max="8963" width="20.28515625" style="400" customWidth="1"/>
    <col min="8964" max="8964" width="8.28515625" style="400" customWidth="1"/>
    <col min="8965" max="8965" width="32.7109375" style="400" customWidth="1"/>
    <col min="8966" max="8966" width="45" style="400" customWidth="1"/>
    <col min="8967" max="8967" width="33.140625" style="400" customWidth="1"/>
    <col min="8968" max="8968" width="19" style="400" customWidth="1"/>
    <col min="8969" max="8969" width="26" style="400" customWidth="1"/>
    <col min="8970" max="8970" width="25.28515625" style="400" customWidth="1"/>
    <col min="8971" max="9216" width="9.140625" style="400"/>
    <col min="9217" max="9217" width="20.5703125" style="400" customWidth="1"/>
    <col min="9218" max="9218" width="11.5703125" style="400" customWidth="1"/>
    <col min="9219" max="9219" width="20.28515625" style="400" customWidth="1"/>
    <col min="9220" max="9220" width="8.28515625" style="400" customWidth="1"/>
    <col min="9221" max="9221" width="32.7109375" style="400" customWidth="1"/>
    <col min="9222" max="9222" width="45" style="400" customWidth="1"/>
    <col min="9223" max="9223" width="33.140625" style="400" customWidth="1"/>
    <col min="9224" max="9224" width="19" style="400" customWidth="1"/>
    <col min="9225" max="9225" width="26" style="400" customWidth="1"/>
    <col min="9226" max="9226" width="25.28515625" style="400" customWidth="1"/>
    <col min="9227" max="9472" width="9.140625" style="400"/>
    <col min="9473" max="9473" width="20.5703125" style="400" customWidth="1"/>
    <col min="9474" max="9474" width="11.5703125" style="400" customWidth="1"/>
    <col min="9475" max="9475" width="20.28515625" style="400" customWidth="1"/>
    <col min="9476" max="9476" width="8.28515625" style="400" customWidth="1"/>
    <col min="9477" max="9477" width="32.7109375" style="400" customWidth="1"/>
    <col min="9478" max="9478" width="45" style="400" customWidth="1"/>
    <col min="9479" max="9479" width="33.140625" style="400" customWidth="1"/>
    <col min="9480" max="9480" width="19" style="400" customWidth="1"/>
    <col min="9481" max="9481" width="26" style="400" customWidth="1"/>
    <col min="9482" max="9482" width="25.28515625" style="400" customWidth="1"/>
    <col min="9483" max="9728" width="9.140625" style="400"/>
    <col min="9729" max="9729" width="20.5703125" style="400" customWidth="1"/>
    <col min="9730" max="9730" width="11.5703125" style="400" customWidth="1"/>
    <col min="9731" max="9731" width="20.28515625" style="400" customWidth="1"/>
    <col min="9732" max="9732" width="8.28515625" style="400" customWidth="1"/>
    <col min="9733" max="9733" width="32.7109375" style="400" customWidth="1"/>
    <col min="9734" max="9734" width="45" style="400" customWidth="1"/>
    <col min="9735" max="9735" width="33.140625" style="400" customWidth="1"/>
    <col min="9736" max="9736" width="19" style="400" customWidth="1"/>
    <col min="9737" max="9737" width="26" style="400" customWidth="1"/>
    <col min="9738" max="9738" width="25.28515625" style="400" customWidth="1"/>
    <col min="9739" max="9984" width="9.140625" style="400"/>
    <col min="9985" max="9985" width="20.5703125" style="400" customWidth="1"/>
    <col min="9986" max="9986" width="11.5703125" style="400" customWidth="1"/>
    <col min="9987" max="9987" width="20.28515625" style="400" customWidth="1"/>
    <col min="9988" max="9988" width="8.28515625" style="400" customWidth="1"/>
    <col min="9989" max="9989" width="32.7109375" style="400" customWidth="1"/>
    <col min="9990" max="9990" width="45" style="400" customWidth="1"/>
    <col min="9991" max="9991" width="33.140625" style="400" customWidth="1"/>
    <col min="9992" max="9992" width="19" style="400" customWidth="1"/>
    <col min="9993" max="9993" width="26" style="400" customWidth="1"/>
    <col min="9994" max="9994" width="25.28515625" style="400" customWidth="1"/>
    <col min="9995" max="10240" width="9.140625" style="400"/>
    <col min="10241" max="10241" width="20.5703125" style="400" customWidth="1"/>
    <col min="10242" max="10242" width="11.5703125" style="400" customWidth="1"/>
    <col min="10243" max="10243" width="20.28515625" style="400" customWidth="1"/>
    <col min="10244" max="10244" width="8.28515625" style="400" customWidth="1"/>
    <col min="10245" max="10245" width="32.7109375" style="400" customWidth="1"/>
    <col min="10246" max="10246" width="45" style="400" customWidth="1"/>
    <col min="10247" max="10247" width="33.140625" style="400" customWidth="1"/>
    <col min="10248" max="10248" width="19" style="400" customWidth="1"/>
    <col min="10249" max="10249" width="26" style="400" customWidth="1"/>
    <col min="10250" max="10250" width="25.28515625" style="400" customWidth="1"/>
    <col min="10251" max="10496" width="9.140625" style="400"/>
    <col min="10497" max="10497" width="20.5703125" style="400" customWidth="1"/>
    <col min="10498" max="10498" width="11.5703125" style="400" customWidth="1"/>
    <col min="10499" max="10499" width="20.28515625" style="400" customWidth="1"/>
    <col min="10500" max="10500" width="8.28515625" style="400" customWidth="1"/>
    <col min="10501" max="10501" width="32.7109375" style="400" customWidth="1"/>
    <col min="10502" max="10502" width="45" style="400" customWidth="1"/>
    <col min="10503" max="10503" width="33.140625" style="400" customWidth="1"/>
    <col min="10504" max="10504" width="19" style="400" customWidth="1"/>
    <col min="10505" max="10505" width="26" style="400" customWidth="1"/>
    <col min="10506" max="10506" width="25.28515625" style="400" customWidth="1"/>
    <col min="10507" max="10752" width="9.140625" style="400"/>
    <col min="10753" max="10753" width="20.5703125" style="400" customWidth="1"/>
    <col min="10754" max="10754" width="11.5703125" style="400" customWidth="1"/>
    <col min="10755" max="10755" width="20.28515625" style="400" customWidth="1"/>
    <col min="10756" max="10756" width="8.28515625" style="400" customWidth="1"/>
    <col min="10757" max="10757" width="32.7109375" style="400" customWidth="1"/>
    <col min="10758" max="10758" width="45" style="400" customWidth="1"/>
    <col min="10759" max="10759" width="33.140625" style="400" customWidth="1"/>
    <col min="10760" max="10760" width="19" style="400" customWidth="1"/>
    <col min="10761" max="10761" width="26" style="400" customWidth="1"/>
    <col min="10762" max="10762" width="25.28515625" style="400" customWidth="1"/>
    <col min="10763" max="11008" width="9.140625" style="400"/>
    <col min="11009" max="11009" width="20.5703125" style="400" customWidth="1"/>
    <col min="11010" max="11010" width="11.5703125" style="400" customWidth="1"/>
    <col min="11011" max="11011" width="20.28515625" style="400" customWidth="1"/>
    <col min="11012" max="11012" width="8.28515625" style="400" customWidth="1"/>
    <col min="11013" max="11013" width="32.7109375" style="400" customWidth="1"/>
    <col min="11014" max="11014" width="45" style="400" customWidth="1"/>
    <col min="11015" max="11015" width="33.140625" style="400" customWidth="1"/>
    <col min="11016" max="11016" width="19" style="400" customWidth="1"/>
    <col min="11017" max="11017" width="26" style="400" customWidth="1"/>
    <col min="11018" max="11018" width="25.28515625" style="400" customWidth="1"/>
    <col min="11019" max="11264" width="9.140625" style="400"/>
    <col min="11265" max="11265" width="20.5703125" style="400" customWidth="1"/>
    <col min="11266" max="11266" width="11.5703125" style="400" customWidth="1"/>
    <col min="11267" max="11267" width="20.28515625" style="400" customWidth="1"/>
    <col min="11268" max="11268" width="8.28515625" style="400" customWidth="1"/>
    <col min="11269" max="11269" width="32.7109375" style="400" customWidth="1"/>
    <col min="11270" max="11270" width="45" style="400" customWidth="1"/>
    <col min="11271" max="11271" width="33.140625" style="400" customWidth="1"/>
    <col min="11272" max="11272" width="19" style="400" customWidth="1"/>
    <col min="11273" max="11273" width="26" style="400" customWidth="1"/>
    <col min="11274" max="11274" width="25.28515625" style="400" customWidth="1"/>
    <col min="11275" max="11520" width="9.140625" style="400"/>
    <col min="11521" max="11521" width="20.5703125" style="400" customWidth="1"/>
    <col min="11522" max="11522" width="11.5703125" style="400" customWidth="1"/>
    <col min="11523" max="11523" width="20.28515625" style="400" customWidth="1"/>
    <col min="11524" max="11524" width="8.28515625" style="400" customWidth="1"/>
    <col min="11525" max="11525" width="32.7109375" style="400" customWidth="1"/>
    <col min="11526" max="11526" width="45" style="400" customWidth="1"/>
    <col min="11527" max="11527" width="33.140625" style="400" customWidth="1"/>
    <col min="11528" max="11528" width="19" style="400" customWidth="1"/>
    <col min="11529" max="11529" width="26" style="400" customWidth="1"/>
    <col min="11530" max="11530" width="25.28515625" style="400" customWidth="1"/>
    <col min="11531" max="11776" width="9.140625" style="400"/>
    <col min="11777" max="11777" width="20.5703125" style="400" customWidth="1"/>
    <col min="11778" max="11778" width="11.5703125" style="400" customWidth="1"/>
    <col min="11779" max="11779" width="20.28515625" style="400" customWidth="1"/>
    <col min="11780" max="11780" width="8.28515625" style="400" customWidth="1"/>
    <col min="11781" max="11781" width="32.7109375" style="400" customWidth="1"/>
    <col min="11782" max="11782" width="45" style="400" customWidth="1"/>
    <col min="11783" max="11783" width="33.140625" style="400" customWidth="1"/>
    <col min="11784" max="11784" width="19" style="400" customWidth="1"/>
    <col min="11785" max="11785" width="26" style="400" customWidth="1"/>
    <col min="11786" max="11786" width="25.28515625" style="400" customWidth="1"/>
    <col min="11787" max="12032" width="9.140625" style="400"/>
    <col min="12033" max="12033" width="20.5703125" style="400" customWidth="1"/>
    <col min="12034" max="12034" width="11.5703125" style="400" customWidth="1"/>
    <col min="12035" max="12035" width="20.28515625" style="400" customWidth="1"/>
    <col min="12036" max="12036" width="8.28515625" style="400" customWidth="1"/>
    <col min="12037" max="12037" width="32.7109375" style="400" customWidth="1"/>
    <col min="12038" max="12038" width="45" style="400" customWidth="1"/>
    <col min="12039" max="12039" width="33.140625" style="400" customWidth="1"/>
    <col min="12040" max="12040" width="19" style="400" customWidth="1"/>
    <col min="12041" max="12041" width="26" style="400" customWidth="1"/>
    <col min="12042" max="12042" width="25.28515625" style="400" customWidth="1"/>
    <col min="12043" max="12288" width="9.140625" style="400"/>
    <col min="12289" max="12289" width="20.5703125" style="400" customWidth="1"/>
    <col min="12290" max="12290" width="11.5703125" style="400" customWidth="1"/>
    <col min="12291" max="12291" width="20.28515625" style="400" customWidth="1"/>
    <col min="12292" max="12292" width="8.28515625" style="400" customWidth="1"/>
    <col min="12293" max="12293" width="32.7109375" style="400" customWidth="1"/>
    <col min="12294" max="12294" width="45" style="400" customWidth="1"/>
    <col min="12295" max="12295" width="33.140625" style="400" customWidth="1"/>
    <col min="12296" max="12296" width="19" style="400" customWidth="1"/>
    <col min="12297" max="12297" width="26" style="400" customWidth="1"/>
    <col min="12298" max="12298" width="25.28515625" style="400" customWidth="1"/>
    <col min="12299" max="12544" width="9.140625" style="400"/>
    <col min="12545" max="12545" width="20.5703125" style="400" customWidth="1"/>
    <col min="12546" max="12546" width="11.5703125" style="400" customWidth="1"/>
    <col min="12547" max="12547" width="20.28515625" style="400" customWidth="1"/>
    <col min="12548" max="12548" width="8.28515625" style="400" customWidth="1"/>
    <col min="12549" max="12549" width="32.7109375" style="400" customWidth="1"/>
    <col min="12550" max="12550" width="45" style="400" customWidth="1"/>
    <col min="12551" max="12551" width="33.140625" style="400" customWidth="1"/>
    <col min="12552" max="12552" width="19" style="400" customWidth="1"/>
    <col min="12553" max="12553" width="26" style="400" customWidth="1"/>
    <col min="12554" max="12554" width="25.28515625" style="400" customWidth="1"/>
    <col min="12555" max="12800" width="9.140625" style="400"/>
    <col min="12801" max="12801" width="20.5703125" style="400" customWidth="1"/>
    <col min="12802" max="12802" width="11.5703125" style="400" customWidth="1"/>
    <col min="12803" max="12803" width="20.28515625" style="400" customWidth="1"/>
    <col min="12804" max="12804" width="8.28515625" style="400" customWidth="1"/>
    <col min="12805" max="12805" width="32.7109375" style="400" customWidth="1"/>
    <col min="12806" max="12806" width="45" style="400" customWidth="1"/>
    <col min="12807" max="12807" width="33.140625" style="400" customWidth="1"/>
    <col min="12808" max="12808" width="19" style="400" customWidth="1"/>
    <col min="12809" max="12809" width="26" style="400" customWidth="1"/>
    <col min="12810" max="12810" width="25.28515625" style="400" customWidth="1"/>
    <col min="12811" max="13056" width="9.140625" style="400"/>
    <col min="13057" max="13057" width="20.5703125" style="400" customWidth="1"/>
    <col min="13058" max="13058" width="11.5703125" style="400" customWidth="1"/>
    <col min="13059" max="13059" width="20.28515625" style="400" customWidth="1"/>
    <col min="13060" max="13060" width="8.28515625" style="400" customWidth="1"/>
    <col min="13061" max="13061" width="32.7109375" style="400" customWidth="1"/>
    <col min="13062" max="13062" width="45" style="400" customWidth="1"/>
    <col min="13063" max="13063" width="33.140625" style="400" customWidth="1"/>
    <col min="13064" max="13064" width="19" style="400" customWidth="1"/>
    <col min="13065" max="13065" width="26" style="400" customWidth="1"/>
    <col min="13066" max="13066" width="25.28515625" style="400" customWidth="1"/>
    <col min="13067" max="13312" width="9.140625" style="400"/>
    <col min="13313" max="13313" width="20.5703125" style="400" customWidth="1"/>
    <col min="13314" max="13314" width="11.5703125" style="400" customWidth="1"/>
    <col min="13315" max="13315" width="20.28515625" style="400" customWidth="1"/>
    <col min="13316" max="13316" width="8.28515625" style="400" customWidth="1"/>
    <col min="13317" max="13317" width="32.7109375" style="400" customWidth="1"/>
    <col min="13318" max="13318" width="45" style="400" customWidth="1"/>
    <col min="13319" max="13319" width="33.140625" style="400" customWidth="1"/>
    <col min="13320" max="13320" width="19" style="400" customWidth="1"/>
    <col min="13321" max="13321" width="26" style="400" customWidth="1"/>
    <col min="13322" max="13322" width="25.28515625" style="400" customWidth="1"/>
    <col min="13323" max="13568" width="9.140625" style="400"/>
    <col min="13569" max="13569" width="20.5703125" style="400" customWidth="1"/>
    <col min="13570" max="13570" width="11.5703125" style="400" customWidth="1"/>
    <col min="13571" max="13571" width="20.28515625" style="400" customWidth="1"/>
    <col min="13572" max="13572" width="8.28515625" style="400" customWidth="1"/>
    <col min="13573" max="13573" width="32.7109375" style="400" customWidth="1"/>
    <col min="13574" max="13574" width="45" style="400" customWidth="1"/>
    <col min="13575" max="13575" width="33.140625" style="400" customWidth="1"/>
    <col min="13576" max="13576" width="19" style="400" customWidth="1"/>
    <col min="13577" max="13577" width="26" style="400" customWidth="1"/>
    <col min="13578" max="13578" width="25.28515625" style="400" customWidth="1"/>
    <col min="13579" max="13824" width="9.140625" style="400"/>
    <col min="13825" max="13825" width="20.5703125" style="400" customWidth="1"/>
    <col min="13826" max="13826" width="11.5703125" style="400" customWidth="1"/>
    <col min="13827" max="13827" width="20.28515625" style="400" customWidth="1"/>
    <col min="13828" max="13828" width="8.28515625" style="400" customWidth="1"/>
    <col min="13829" max="13829" width="32.7109375" style="400" customWidth="1"/>
    <col min="13830" max="13830" width="45" style="400" customWidth="1"/>
    <col min="13831" max="13831" width="33.140625" style="400" customWidth="1"/>
    <col min="13832" max="13832" width="19" style="400" customWidth="1"/>
    <col min="13833" max="13833" width="26" style="400" customWidth="1"/>
    <col min="13834" max="13834" width="25.28515625" style="400" customWidth="1"/>
    <col min="13835" max="14080" width="9.140625" style="400"/>
    <col min="14081" max="14081" width="20.5703125" style="400" customWidth="1"/>
    <col min="14082" max="14082" width="11.5703125" style="400" customWidth="1"/>
    <col min="14083" max="14083" width="20.28515625" style="400" customWidth="1"/>
    <col min="14084" max="14084" width="8.28515625" style="400" customWidth="1"/>
    <col min="14085" max="14085" width="32.7109375" style="400" customWidth="1"/>
    <col min="14086" max="14086" width="45" style="400" customWidth="1"/>
    <col min="14087" max="14087" width="33.140625" style="400" customWidth="1"/>
    <col min="14088" max="14088" width="19" style="400" customWidth="1"/>
    <col min="14089" max="14089" width="26" style="400" customWidth="1"/>
    <col min="14090" max="14090" width="25.28515625" style="400" customWidth="1"/>
    <col min="14091" max="14336" width="9.140625" style="400"/>
    <col min="14337" max="14337" width="20.5703125" style="400" customWidth="1"/>
    <col min="14338" max="14338" width="11.5703125" style="400" customWidth="1"/>
    <col min="14339" max="14339" width="20.28515625" style="400" customWidth="1"/>
    <col min="14340" max="14340" width="8.28515625" style="400" customWidth="1"/>
    <col min="14341" max="14341" width="32.7109375" style="400" customWidth="1"/>
    <col min="14342" max="14342" width="45" style="400" customWidth="1"/>
    <col min="14343" max="14343" width="33.140625" style="400" customWidth="1"/>
    <col min="14344" max="14344" width="19" style="400" customWidth="1"/>
    <col min="14345" max="14345" width="26" style="400" customWidth="1"/>
    <col min="14346" max="14346" width="25.28515625" style="400" customWidth="1"/>
    <col min="14347" max="14592" width="9.140625" style="400"/>
    <col min="14593" max="14593" width="20.5703125" style="400" customWidth="1"/>
    <col min="14594" max="14594" width="11.5703125" style="400" customWidth="1"/>
    <col min="14595" max="14595" width="20.28515625" style="400" customWidth="1"/>
    <col min="14596" max="14596" width="8.28515625" style="400" customWidth="1"/>
    <col min="14597" max="14597" width="32.7109375" style="400" customWidth="1"/>
    <col min="14598" max="14598" width="45" style="400" customWidth="1"/>
    <col min="14599" max="14599" width="33.140625" style="400" customWidth="1"/>
    <col min="14600" max="14600" width="19" style="400" customWidth="1"/>
    <col min="14601" max="14601" width="26" style="400" customWidth="1"/>
    <col min="14602" max="14602" width="25.28515625" style="400" customWidth="1"/>
    <col min="14603" max="14848" width="9.140625" style="400"/>
    <col min="14849" max="14849" width="20.5703125" style="400" customWidth="1"/>
    <col min="14850" max="14850" width="11.5703125" style="400" customWidth="1"/>
    <col min="14851" max="14851" width="20.28515625" style="400" customWidth="1"/>
    <col min="14852" max="14852" width="8.28515625" style="400" customWidth="1"/>
    <col min="14853" max="14853" width="32.7109375" style="400" customWidth="1"/>
    <col min="14854" max="14854" width="45" style="400" customWidth="1"/>
    <col min="14855" max="14855" width="33.140625" style="400" customWidth="1"/>
    <col min="14856" max="14856" width="19" style="400" customWidth="1"/>
    <col min="14857" max="14857" width="26" style="400" customWidth="1"/>
    <col min="14858" max="14858" width="25.28515625" style="400" customWidth="1"/>
    <col min="14859" max="15104" width="9.140625" style="400"/>
    <col min="15105" max="15105" width="20.5703125" style="400" customWidth="1"/>
    <col min="15106" max="15106" width="11.5703125" style="400" customWidth="1"/>
    <col min="15107" max="15107" width="20.28515625" style="400" customWidth="1"/>
    <col min="15108" max="15108" width="8.28515625" style="400" customWidth="1"/>
    <col min="15109" max="15109" width="32.7109375" style="400" customWidth="1"/>
    <col min="15110" max="15110" width="45" style="400" customWidth="1"/>
    <col min="15111" max="15111" width="33.140625" style="400" customWidth="1"/>
    <col min="15112" max="15112" width="19" style="400" customWidth="1"/>
    <col min="15113" max="15113" width="26" style="400" customWidth="1"/>
    <col min="15114" max="15114" width="25.28515625" style="400" customWidth="1"/>
    <col min="15115" max="15360" width="9.140625" style="400"/>
    <col min="15361" max="15361" width="20.5703125" style="400" customWidth="1"/>
    <col min="15362" max="15362" width="11.5703125" style="400" customWidth="1"/>
    <col min="15363" max="15363" width="20.28515625" style="400" customWidth="1"/>
    <col min="15364" max="15364" width="8.28515625" style="400" customWidth="1"/>
    <col min="15365" max="15365" width="32.7109375" style="400" customWidth="1"/>
    <col min="15366" max="15366" width="45" style="400" customWidth="1"/>
    <col min="15367" max="15367" width="33.140625" style="400" customWidth="1"/>
    <col min="15368" max="15368" width="19" style="400" customWidth="1"/>
    <col min="15369" max="15369" width="26" style="400" customWidth="1"/>
    <col min="15370" max="15370" width="25.28515625" style="400" customWidth="1"/>
    <col min="15371" max="15616" width="9.140625" style="400"/>
    <col min="15617" max="15617" width="20.5703125" style="400" customWidth="1"/>
    <col min="15618" max="15618" width="11.5703125" style="400" customWidth="1"/>
    <col min="15619" max="15619" width="20.28515625" style="400" customWidth="1"/>
    <col min="15620" max="15620" width="8.28515625" style="400" customWidth="1"/>
    <col min="15621" max="15621" width="32.7109375" style="400" customWidth="1"/>
    <col min="15622" max="15622" width="45" style="400" customWidth="1"/>
    <col min="15623" max="15623" width="33.140625" style="400" customWidth="1"/>
    <col min="15624" max="15624" width="19" style="400" customWidth="1"/>
    <col min="15625" max="15625" width="26" style="400" customWidth="1"/>
    <col min="15626" max="15626" width="25.28515625" style="400" customWidth="1"/>
    <col min="15627" max="15872" width="9.140625" style="400"/>
    <col min="15873" max="15873" width="20.5703125" style="400" customWidth="1"/>
    <col min="15874" max="15874" width="11.5703125" style="400" customWidth="1"/>
    <col min="15875" max="15875" width="20.28515625" style="400" customWidth="1"/>
    <col min="15876" max="15876" width="8.28515625" style="400" customWidth="1"/>
    <col min="15877" max="15877" width="32.7109375" style="400" customWidth="1"/>
    <col min="15878" max="15878" width="45" style="400" customWidth="1"/>
    <col min="15879" max="15879" width="33.140625" style="400" customWidth="1"/>
    <col min="15880" max="15880" width="19" style="400" customWidth="1"/>
    <col min="15881" max="15881" width="26" style="400" customWidth="1"/>
    <col min="15882" max="15882" width="25.28515625" style="400" customWidth="1"/>
    <col min="15883" max="16128" width="9.140625" style="400"/>
    <col min="16129" max="16129" width="20.5703125" style="400" customWidth="1"/>
    <col min="16130" max="16130" width="11.5703125" style="400" customWidth="1"/>
    <col min="16131" max="16131" width="20.28515625" style="400" customWidth="1"/>
    <col min="16132" max="16132" width="8.28515625" style="400" customWidth="1"/>
    <col min="16133" max="16133" width="32.7109375" style="400" customWidth="1"/>
    <col min="16134" max="16134" width="45" style="400" customWidth="1"/>
    <col min="16135" max="16135" width="33.140625" style="400" customWidth="1"/>
    <col min="16136" max="16136" width="19" style="400" customWidth="1"/>
    <col min="16137" max="16137" width="26" style="400" customWidth="1"/>
    <col min="16138" max="16138" width="25.28515625" style="400" customWidth="1"/>
    <col min="16139" max="16384" width="9.140625" style="400"/>
  </cols>
  <sheetData>
    <row r="1" spans="1:10" ht="18">
      <c r="A1" s="842" t="s">
        <v>590</v>
      </c>
      <c r="B1" s="842"/>
      <c r="C1" s="842"/>
      <c r="D1" s="842"/>
      <c r="E1" s="842"/>
      <c r="F1" s="842"/>
      <c r="G1" s="842"/>
      <c r="H1" s="842"/>
      <c r="I1" s="842"/>
      <c r="J1" s="399"/>
    </row>
    <row r="2" spans="1:10" ht="18">
      <c r="A2" s="341"/>
      <c r="B2" s="341"/>
      <c r="C2" s="341"/>
      <c r="D2" s="341"/>
      <c r="E2" s="341"/>
      <c r="F2" s="341"/>
      <c r="G2" s="341"/>
      <c r="H2" s="341"/>
      <c r="I2" s="341"/>
      <c r="J2" s="399"/>
    </row>
    <row r="3" spans="1:10" ht="15.75">
      <c r="A3" s="855" t="s">
        <v>420</v>
      </c>
      <c r="B3" s="855"/>
      <c r="C3" s="855"/>
      <c r="D3" s="855"/>
      <c r="E3" s="855"/>
      <c r="F3" s="855"/>
      <c r="G3" s="855"/>
      <c r="H3" s="855"/>
      <c r="I3" s="855"/>
      <c r="J3" s="401"/>
    </row>
    <row r="5" spans="1:10" ht="18">
      <c r="A5" s="714" t="str">
        <f>'Sch-15'!A8:F8</f>
        <v xml:space="preserve">  Bid Enquiry No: KPTCL/CEE/TR(O)Z/TKR/ SEE(O)/ AEE-4/2025-26/Bid Enq-0092 Dated: 06.01.2026</v>
      </c>
      <c r="B5" s="714"/>
      <c r="C5" s="714"/>
      <c r="D5" s="714"/>
      <c r="E5" s="714"/>
      <c r="F5" s="714"/>
      <c r="G5" s="714"/>
      <c r="H5" s="714"/>
      <c r="I5" s="714"/>
    </row>
    <row r="6" spans="1:10" ht="72.75" customHeight="1">
      <c r="A6" s="886" t="str">
        <f>'Sch-15'!A7:F7</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886"/>
      <c r="C6" s="886"/>
      <c r="D6" s="886"/>
      <c r="E6" s="886"/>
      <c r="F6" s="886"/>
      <c r="G6" s="886"/>
      <c r="H6" s="886"/>
      <c r="I6" s="886"/>
      <c r="J6" s="9"/>
    </row>
    <row r="7" spans="1:10" ht="20.25">
      <c r="J7" s="9"/>
    </row>
    <row r="8" spans="1:10" ht="15.75">
      <c r="A8" s="353"/>
      <c r="B8" s="353"/>
      <c r="C8" s="353"/>
      <c r="D8" s="353"/>
      <c r="E8" s="353"/>
      <c r="F8" s="353"/>
      <c r="G8" s="353"/>
      <c r="H8" s="353"/>
      <c r="I8" s="240"/>
      <c r="J8" s="401"/>
    </row>
    <row r="9" spans="1:10">
      <c r="A9" s="894" t="s">
        <v>591</v>
      </c>
      <c r="B9" s="894"/>
      <c r="C9" s="894"/>
      <c r="D9" s="894"/>
      <c r="E9" s="894"/>
      <c r="F9" s="894"/>
      <c r="G9" s="894"/>
      <c r="H9" s="894"/>
      <c r="I9" s="894"/>
    </row>
    <row r="10" spans="1:10">
      <c r="A10" s="894"/>
      <c r="B10" s="894"/>
      <c r="C10" s="894"/>
      <c r="D10" s="894"/>
      <c r="E10" s="894"/>
      <c r="F10" s="894"/>
      <c r="G10" s="894"/>
      <c r="H10" s="894"/>
      <c r="I10" s="894"/>
    </row>
    <row r="11" spans="1:10">
      <c r="E11" s="402"/>
      <c r="G11" s="403"/>
    </row>
    <row r="12" spans="1:10" ht="15.75" thickBot="1"/>
    <row r="13" spans="1:10" ht="18">
      <c r="A13" s="404"/>
      <c r="B13" s="692" t="s">
        <v>592</v>
      </c>
      <c r="C13" s="692"/>
      <c r="D13" s="692"/>
      <c r="E13" s="692"/>
      <c r="F13" s="895"/>
      <c r="G13" s="895"/>
      <c r="H13" s="335" t="s">
        <v>593</v>
      </c>
      <c r="I13" s="405"/>
      <c r="J13" s="191"/>
    </row>
    <row r="14" spans="1:10" ht="18">
      <c r="A14" s="406" t="s">
        <v>594</v>
      </c>
      <c r="B14" s="896"/>
      <c r="C14" s="896"/>
      <c r="D14" s="896"/>
      <c r="E14" s="887"/>
      <c r="F14" s="887"/>
      <c r="G14" s="887"/>
      <c r="H14" s="887"/>
      <c r="I14" s="887"/>
      <c r="J14" s="191"/>
    </row>
    <row r="15" spans="1:10" ht="18">
      <c r="A15" s="897"/>
      <c r="B15" s="897"/>
      <c r="C15" s="897"/>
      <c r="D15" s="897"/>
      <c r="E15" s="898" t="s">
        <v>595</v>
      </c>
      <c r="F15" s="898"/>
      <c r="G15" s="898"/>
      <c r="H15" s="898"/>
      <c r="I15" s="898"/>
      <c r="J15" s="404"/>
    </row>
    <row r="16" spans="1:10" ht="18.75">
      <c r="A16" s="899" t="s">
        <v>596</v>
      </c>
      <c r="B16" s="899"/>
      <c r="C16" s="899"/>
      <c r="D16" s="899"/>
      <c r="E16" s="899"/>
      <c r="F16" s="899"/>
      <c r="G16" s="899"/>
      <c r="H16" s="899"/>
      <c r="I16" s="899"/>
    </row>
    <row r="18" spans="1:10" ht="18">
      <c r="A18" s="407"/>
      <c r="B18" s="407"/>
      <c r="C18" s="407"/>
      <c r="D18" s="408" t="s">
        <v>597</v>
      </c>
      <c r="E18" s="409" t="s">
        <v>55</v>
      </c>
      <c r="F18" s="893" t="s">
        <v>56</v>
      </c>
      <c r="G18" s="893"/>
      <c r="H18" s="893"/>
      <c r="I18" s="407"/>
    </row>
    <row r="19" spans="1:10" ht="18">
      <c r="A19" s="407"/>
      <c r="B19" s="407"/>
      <c r="C19" s="407"/>
      <c r="D19" s="408" t="s">
        <v>598</v>
      </c>
      <c r="E19" s="410" t="s">
        <v>58</v>
      </c>
      <c r="F19" s="893" t="s">
        <v>59</v>
      </c>
      <c r="G19" s="893"/>
      <c r="H19" s="893"/>
      <c r="I19" s="407"/>
    </row>
    <row r="20" spans="1:10" ht="36">
      <c r="A20" s="407"/>
      <c r="B20" s="407"/>
      <c r="C20" s="407"/>
      <c r="D20" s="408" t="s">
        <v>599</v>
      </c>
      <c r="E20" s="409" t="s">
        <v>61</v>
      </c>
      <c r="F20" s="893" t="s">
        <v>62</v>
      </c>
      <c r="G20" s="893"/>
      <c r="H20" s="893"/>
      <c r="I20" s="407"/>
    </row>
    <row r="21" spans="1:10" ht="18">
      <c r="A21" s="407"/>
      <c r="B21" s="407"/>
      <c r="C21" s="407"/>
      <c r="D21" s="408" t="s">
        <v>600</v>
      </c>
      <c r="E21" s="409" t="s">
        <v>64</v>
      </c>
      <c r="F21" s="893" t="s">
        <v>65</v>
      </c>
      <c r="G21" s="893"/>
      <c r="H21" s="893"/>
      <c r="I21" s="407"/>
    </row>
    <row r="22" spans="1:10" ht="36">
      <c r="A22" s="407"/>
      <c r="B22" s="407"/>
      <c r="C22" s="407"/>
      <c r="D22" s="408" t="s">
        <v>601</v>
      </c>
      <c r="E22" s="411" t="s">
        <v>67</v>
      </c>
      <c r="F22" s="893" t="s">
        <v>68</v>
      </c>
      <c r="G22" s="893"/>
      <c r="H22" s="893"/>
      <c r="I22" s="407"/>
    </row>
    <row r="23" spans="1:10" ht="36">
      <c r="A23" s="407"/>
      <c r="B23" s="407"/>
      <c r="C23" s="407"/>
      <c r="D23" s="408" t="s">
        <v>602</v>
      </c>
      <c r="E23" s="409" t="s">
        <v>70</v>
      </c>
      <c r="F23" s="893" t="s">
        <v>603</v>
      </c>
      <c r="G23" s="893"/>
      <c r="H23" s="893"/>
      <c r="I23" s="407"/>
    </row>
    <row r="24" spans="1:10" ht="18">
      <c r="A24" s="407"/>
      <c r="B24" s="407"/>
      <c r="C24" s="407"/>
      <c r="D24" s="408" t="s">
        <v>604</v>
      </c>
      <c r="E24" s="409" t="s">
        <v>73</v>
      </c>
      <c r="F24" s="893" t="s">
        <v>74</v>
      </c>
      <c r="G24" s="893"/>
      <c r="H24" s="893"/>
      <c r="I24" s="407"/>
    </row>
    <row r="25" spans="1:10" ht="18">
      <c r="A25" s="407"/>
      <c r="B25" s="407"/>
      <c r="C25" s="407"/>
      <c r="D25" s="408" t="s">
        <v>605</v>
      </c>
      <c r="E25" s="409" t="s">
        <v>76</v>
      </c>
      <c r="F25" s="893" t="s">
        <v>77</v>
      </c>
      <c r="G25" s="893"/>
      <c r="H25" s="893"/>
      <c r="I25" s="407"/>
    </row>
    <row r="26" spans="1:10">
      <c r="A26" s="407"/>
      <c r="B26" s="407"/>
      <c r="C26" s="407"/>
      <c r="D26" s="407"/>
      <c r="E26" s="407"/>
      <c r="F26" s="407"/>
      <c r="G26" s="407"/>
      <c r="H26" s="407"/>
      <c r="I26" s="407"/>
    </row>
    <row r="27" spans="1:10" ht="15.75">
      <c r="A27" s="817" t="s">
        <v>606</v>
      </c>
      <c r="B27" s="817"/>
      <c r="C27" s="817"/>
      <c r="D27" s="817"/>
      <c r="E27" s="817"/>
      <c r="F27" s="817"/>
      <c r="G27" s="817"/>
      <c r="H27" s="817"/>
      <c r="I27" s="817"/>
    </row>
    <row r="29" spans="1:10" ht="18">
      <c r="A29" s="124"/>
      <c r="B29" s="338" t="s">
        <v>94</v>
      </c>
      <c r="C29" s="890"/>
      <c r="D29" s="890"/>
      <c r="E29" s="124"/>
      <c r="F29" s="338" t="s">
        <v>110</v>
      </c>
      <c r="G29" s="412"/>
      <c r="H29" s="124"/>
      <c r="I29" s="124"/>
      <c r="J29" s="124"/>
    </row>
    <row r="30" spans="1:10" ht="18">
      <c r="A30" s="124"/>
      <c r="B30" s="338" t="s">
        <v>96</v>
      </c>
      <c r="C30" s="890"/>
      <c r="D30" s="890"/>
      <c r="E30" s="124"/>
      <c r="F30" s="338" t="s">
        <v>111</v>
      </c>
      <c r="G30" s="412"/>
      <c r="H30" s="124"/>
      <c r="I30" s="124"/>
      <c r="J30" s="124"/>
    </row>
    <row r="31" spans="1:10" ht="18">
      <c r="A31" s="124"/>
      <c r="B31" s="124"/>
      <c r="C31" s="124"/>
      <c r="D31" s="124"/>
      <c r="E31" s="124"/>
      <c r="F31" s="338" t="s">
        <v>112</v>
      </c>
      <c r="G31" s="412"/>
      <c r="H31" s="124"/>
      <c r="I31" s="124"/>
      <c r="J31" s="124"/>
    </row>
    <row r="32" spans="1:10" ht="16.5">
      <c r="A32" s="124"/>
      <c r="B32" s="124"/>
      <c r="C32" s="124"/>
      <c r="D32" s="124"/>
      <c r="E32" s="124"/>
      <c r="F32" s="124"/>
      <c r="G32" s="124"/>
      <c r="H32" s="124"/>
      <c r="I32" s="124"/>
      <c r="J32" s="124"/>
    </row>
    <row r="33" spans="1:10" ht="16.5">
      <c r="A33" s="124"/>
      <c r="B33" s="124"/>
      <c r="C33" s="124"/>
      <c r="D33" s="124"/>
      <c r="E33" s="124"/>
      <c r="F33" s="124"/>
      <c r="G33" s="124"/>
      <c r="H33" s="124"/>
      <c r="I33" s="124"/>
      <c r="J33" s="124"/>
    </row>
    <row r="34" spans="1:10" ht="23.25">
      <c r="A34" s="891"/>
      <c r="B34" s="892"/>
      <c r="C34" s="892"/>
      <c r="D34" s="892"/>
      <c r="E34" s="892"/>
      <c r="F34" s="892"/>
      <c r="G34" s="892"/>
      <c r="H34" s="892"/>
      <c r="I34" s="892"/>
      <c r="J34" s="892"/>
    </row>
  </sheetData>
  <mergeCells count="23">
    <mergeCell ref="F19:H19"/>
    <mergeCell ref="A1:I1"/>
    <mergeCell ref="A3:I3"/>
    <mergeCell ref="A5:I5"/>
    <mergeCell ref="A6:I6"/>
    <mergeCell ref="A9:I10"/>
    <mergeCell ref="B13:E13"/>
    <mergeCell ref="F13:G13"/>
    <mergeCell ref="B14:I14"/>
    <mergeCell ref="A15:D15"/>
    <mergeCell ref="E15:I15"/>
    <mergeCell ref="A16:I16"/>
    <mergeCell ref="F18:H18"/>
    <mergeCell ref="A27:I27"/>
    <mergeCell ref="C29:D29"/>
    <mergeCell ref="C30:D30"/>
    <mergeCell ref="A34:J34"/>
    <mergeCell ref="F20:H20"/>
    <mergeCell ref="F21:H21"/>
    <mergeCell ref="F22:H22"/>
    <mergeCell ref="F23:H23"/>
    <mergeCell ref="F24:H24"/>
    <mergeCell ref="F25:H25"/>
  </mergeCells>
  <pageMargins left="0.7" right="0.7" top="0.75" bottom="0.75" header="0.3" footer="0.3"/>
  <pageSetup paperSize="9" scale="60" orientation="landscape" verticalDpi="0" r:id="rId1"/>
  <colBreaks count="1" manualBreakCount="1">
    <brk id="9" max="33"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56"/>
  <sheetViews>
    <sheetView view="pageBreakPreview" zoomScaleNormal="100" zoomScaleSheetLayoutView="100" workbookViewId="0">
      <selection activeCell="C15" sqref="C15"/>
    </sheetView>
  </sheetViews>
  <sheetFormatPr defaultRowHeight="18"/>
  <cols>
    <col min="1" max="1" width="38" style="278" customWidth="1"/>
    <col min="2" max="2" width="45.5703125" style="278" customWidth="1"/>
    <col min="3" max="3" width="39.85546875" style="278" customWidth="1"/>
    <col min="4" max="4" width="27.42578125" style="278" customWidth="1"/>
    <col min="5" max="5" width="28.28515625" style="278" customWidth="1"/>
    <col min="6" max="6" width="10.140625" style="278" customWidth="1"/>
    <col min="7" max="7" width="52.42578125" style="278" customWidth="1"/>
    <col min="8" max="256" width="9.140625" style="278"/>
    <col min="257" max="257" width="38" style="278" customWidth="1"/>
    <col min="258" max="258" width="45.5703125" style="278" customWidth="1"/>
    <col min="259" max="259" width="39.85546875" style="278" customWidth="1"/>
    <col min="260" max="260" width="27.42578125" style="278" customWidth="1"/>
    <col min="261" max="261" width="28.28515625" style="278" customWidth="1"/>
    <col min="262" max="262" width="10.140625" style="278" customWidth="1"/>
    <col min="263" max="263" width="52.42578125" style="278" customWidth="1"/>
    <col min="264" max="512" width="9.140625" style="278"/>
    <col min="513" max="513" width="38" style="278" customWidth="1"/>
    <col min="514" max="514" width="45.5703125" style="278" customWidth="1"/>
    <col min="515" max="515" width="39.85546875" style="278" customWidth="1"/>
    <col min="516" max="516" width="27.42578125" style="278" customWidth="1"/>
    <col min="517" max="517" width="28.28515625" style="278" customWidth="1"/>
    <col min="518" max="518" width="10.140625" style="278" customWidth="1"/>
    <col min="519" max="519" width="52.42578125" style="278" customWidth="1"/>
    <col min="520" max="768" width="9.140625" style="278"/>
    <col min="769" max="769" width="38" style="278" customWidth="1"/>
    <col min="770" max="770" width="45.5703125" style="278" customWidth="1"/>
    <col min="771" max="771" width="39.85546875" style="278" customWidth="1"/>
    <col min="772" max="772" width="27.42578125" style="278" customWidth="1"/>
    <col min="773" max="773" width="28.28515625" style="278" customWidth="1"/>
    <col min="774" max="774" width="10.140625" style="278" customWidth="1"/>
    <col min="775" max="775" width="52.42578125" style="278" customWidth="1"/>
    <col min="776" max="1024" width="9.140625" style="278"/>
    <col min="1025" max="1025" width="38" style="278" customWidth="1"/>
    <col min="1026" max="1026" width="45.5703125" style="278" customWidth="1"/>
    <col min="1027" max="1027" width="39.85546875" style="278" customWidth="1"/>
    <col min="1028" max="1028" width="27.42578125" style="278" customWidth="1"/>
    <col min="1029" max="1029" width="28.28515625" style="278" customWidth="1"/>
    <col min="1030" max="1030" width="10.140625" style="278" customWidth="1"/>
    <col min="1031" max="1031" width="52.42578125" style="278" customWidth="1"/>
    <col min="1032" max="1280" width="9.140625" style="278"/>
    <col min="1281" max="1281" width="38" style="278" customWidth="1"/>
    <col min="1282" max="1282" width="45.5703125" style="278" customWidth="1"/>
    <col min="1283" max="1283" width="39.85546875" style="278" customWidth="1"/>
    <col min="1284" max="1284" width="27.42578125" style="278" customWidth="1"/>
    <col min="1285" max="1285" width="28.28515625" style="278" customWidth="1"/>
    <col min="1286" max="1286" width="10.140625" style="278" customWidth="1"/>
    <col min="1287" max="1287" width="52.42578125" style="278" customWidth="1"/>
    <col min="1288" max="1536" width="9.140625" style="278"/>
    <col min="1537" max="1537" width="38" style="278" customWidth="1"/>
    <col min="1538" max="1538" width="45.5703125" style="278" customWidth="1"/>
    <col min="1539" max="1539" width="39.85546875" style="278" customWidth="1"/>
    <col min="1540" max="1540" width="27.42578125" style="278" customWidth="1"/>
    <col min="1541" max="1541" width="28.28515625" style="278" customWidth="1"/>
    <col min="1542" max="1542" width="10.140625" style="278" customWidth="1"/>
    <col min="1543" max="1543" width="52.42578125" style="278" customWidth="1"/>
    <col min="1544" max="1792" width="9.140625" style="278"/>
    <col min="1793" max="1793" width="38" style="278" customWidth="1"/>
    <col min="1794" max="1794" width="45.5703125" style="278" customWidth="1"/>
    <col min="1795" max="1795" width="39.85546875" style="278" customWidth="1"/>
    <col min="1796" max="1796" width="27.42578125" style="278" customWidth="1"/>
    <col min="1797" max="1797" width="28.28515625" style="278" customWidth="1"/>
    <col min="1798" max="1798" width="10.140625" style="278" customWidth="1"/>
    <col min="1799" max="1799" width="52.42578125" style="278" customWidth="1"/>
    <col min="1800" max="2048" width="9.140625" style="278"/>
    <col min="2049" max="2049" width="38" style="278" customWidth="1"/>
    <col min="2050" max="2050" width="45.5703125" style="278" customWidth="1"/>
    <col min="2051" max="2051" width="39.85546875" style="278" customWidth="1"/>
    <col min="2052" max="2052" width="27.42578125" style="278" customWidth="1"/>
    <col min="2053" max="2053" width="28.28515625" style="278" customWidth="1"/>
    <col min="2054" max="2054" width="10.140625" style="278" customWidth="1"/>
    <col min="2055" max="2055" width="52.42578125" style="278" customWidth="1"/>
    <col min="2056" max="2304" width="9.140625" style="278"/>
    <col min="2305" max="2305" width="38" style="278" customWidth="1"/>
    <col min="2306" max="2306" width="45.5703125" style="278" customWidth="1"/>
    <col min="2307" max="2307" width="39.85546875" style="278" customWidth="1"/>
    <col min="2308" max="2308" width="27.42578125" style="278" customWidth="1"/>
    <col min="2309" max="2309" width="28.28515625" style="278" customWidth="1"/>
    <col min="2310" max="2310" width="10.140625" style="278" customWidth="1"/>
    <col min="2311" max="2311" width="52.42578125" style="278" customWidth="1"/>
    <col min="2312" max="2560" width="9.140625" style="278"/>
    <col min="2561" max="2561" width="38" style="278" customWidth="1"/>
    <col min="2562" max="2562" width="45.5703125" style="278" customWidth="1"/>
    <col min="2563" max="2563" width="39.85546875" style="278" customWidth="1"/>
    <col min="2564" max="2564" width="27.42578125" style="278" customWidth="1"/>
    <col min="2565" max="2565" width="28.28515625" style="278" customWidth="1"/>
    <col min="2566" max="2566" width="10.140625" style="278" customWidth="1"/>
    <col min="2567" max="2567" width="52.42578125" style="278" customWidth="1"/>
    <col min="2568" max="2816" width="9.140625" style="278"/>
    <col min="2817" max="2817" width="38" style="278" customWidth="1"/>
    <col min="2818" max="2818" width="45.5703125" style="278" customWidth="1"/>
    <col min="2819" max="2819" width="39.85546875" style="278" customWidth="1"/>
    <col min="2820" max="2820" width="27.42578125" style="278" customWidth="1"/>
    <col min="2821" max="2821" width="28.28515625" style="278" customWidth="1"/>
    <col min="2822" max="2822" width="10.140625" style="278" customWidth="1"/>
    <col min="2823" max="2823" width="52.42578125" style="278" customWidth="1"/>
    <col min="2824" max="3072" width="9.140625" style="278"/>
    <col min="3073" max="3073" width="38" style="278" customWidth="1"/>
    <col min="3074" max="3074" width="45.5703125" style="278" customWidth="1"/>
    <col min="3075" max="3075" width="39.85546875" style="278" customWidth="1"/>
    <col min="3076" max="3076" width="27.42578125" style="278" customWidth="1"/>
    <col min="3077" max="3077" width="28.28515625" style="278" customWidth="1"/>
    <col min="3078" max="3078" width="10.140625" style="278" customWidth="1"/>
    <col min="3079" max="3079" width="52.42578125" style="278" customWidth="1"/>
    <col min="3080" max="3328" width="9.140625" style="278"/>
    <col min="3329" max="3329" width="38" style="278" customWidth="1"/>
    <col min="3330" max="3330" width="45.5703125" style="278" customWidth="1"/>
    <col min="3331" max="3331" width="39.85546875" style="278" customWidth="1"/>
    <col min="3332" max="3332" width="27.42578125" style="278" customWidth="1"/>
    <col min="3333" max="3333" width="28.28515625" style="278" customWidth="1"/>
    <col min="3334" max="3334" width="10.140625" style="278" customWidth="1"/>
    <col min="3335" max="3335" width="52.42578125" style="278" customWidth="1"/>
    <col min="3336" max="3584" width="9.140625" style="278"/>
    <col min="3585" max="3585" width="38" style="278" customWidth="1"/>
    <col min="3586" max="3586" width="45.5703125" style="278" customWidth="1"/>
    <col min="3587" max="3587" width="39.85546875" style="278" customWidth="1"/>
    <col min="3588" max="3588" width="27.42578125" style="278" customWidth="1"/>
    <col min="3589" max="3589" width="28.28515625" style="278" customWidth="1"/>
    <col min="3590" max="3590" width="10.140625" style="278" customWidth="1"/>
    <col min="3591" max="3591" width="52.42578125" style="278" customWidth="1"/>
    <col min="3592" max="3840" width="9.140625" style="278"/>
    <col min="3841" max="3841" width="38" style="278" customWidth="1"/>
    <col min="3842" max="3842" width="45.5703125" style="278" customWidth="1"/>
    <col min="3843" max="3843" width="39.85546875" style="278" customWidth="1"/>
    <col min="3844" max="3844" width="27.42578125" style="278" customWidth="1"/>
    <col min="3845" max="3845" width="28.28515625" style="278" customWidth="1"/>
    <col min="3846" max="3846" width="10.140625" style="278" customWidth="1"/>
    <col min="3847" max="3847" width="52.42578125" style="278" customWidth="1"/>
    <col min="3848" max="4096" width="9.140625" style="278"/>
    <col min="4097" max="4097" width="38" style="278" customWidth="1"/>
    <col min="4098" max="4098" width="45.5703125" style="278" customWidth="1"/>
    <col min="4099" max="4099" width="39.85546875" style="278" customWidth="1"/>
    <col min="4100" max="4100" width="27.42578125" style="278" customWidth="1"/>
    <col min="4101" max="4101" width="28.28515625" style="278" customWidth="1"/>
    <col min="4102" max="4102" width="10.140625" style="278" customWidth="1"/>
    <col min="4103" max="4103" width="52.42578125" style="278" customWidth="1"/>
    <col min="4104" max="4352" width="9.140625" style="278"/>
    <col min="4353" max="4353" width="38" style="278" customWidth="1"/>
    <col min="4354" max="4354" width="45.5703125" style="278" customWidth="1"/>
    <col min="4355" max="4355" width="39.85546875" style="278" customWidth="1"/>
    <col min="4356" max="4356" width="27.42578125" style="278" customWidth="1"/>
    <col min="4357" max="4357" width="28.28515625" style="278" customWidth="1"/>
    <col min="4358" max="4358" width="10.140625" style="278" customWidth="1"/>
    <col min="4359" max="4359" width="52.42578125" style="278" customWidth="1"/>
    <col min="4360" max="4608" width="9.140625" style="278"/>
    <col min="4609" max="4609" width="38" style="278" customWidth="1"/>
    <col min="4610" max="4610" width="45.5703125" style="278" customWidth="1"/>
    <col min="4611" max="4611" width="39.85546875" style="278" customWidth="1"/>
    <col min="4612" max="4612" width="27.42578125" style="278" customWidth="1"/>
    <col min="4613" max="4613" width="28.28515625" style="278" customWidth="1"/>
    <col min="4614" max="4614" width="10.140625" style="278" customWidth="1"/>
    <col min="4615" max="4615" width="52.42578125" style="278" customWidth="1"/>
    <col min="4616" max="4864" width="9.140625" style="278"/>
    <col min="4865" max="4865" width="38" style="278" customWidth="1"/>
    <col min="4866" max="4866" width="45.5703125" style="278" customWidth="1"/>
    <col min="4867" max="4867" width="39.85546875" style="278" customWidth="1"/>
    <col min="4868" max="4868" width="27.42578125" style="278" customWidth="1"/>
    <col min="4869" max="4869" width="28.28515625" style="278" customWidth="1"/>
    <col min="4870" max="4870" width="10.140625" style="278" customWidth="1"/>
    <col min="4871" max="4871" width="52.42578125" style="278" customWidth="1"/>
    <col min="4872" max="5120" width="9.140625" style="278"/>
    <col min="5121" max="5121" width="38" style="278" customWidth="1"/>
    <col min="5122" max="5122" width="45.5703125" style="278" customWidth="1"/>
    <col min="5123" max="5123" width="39.85546875" style="278" customWidth="1"/>
    <col min="5124" max="5124" width="27.42578125" style="278" customWidth="1"/>
    <col min="5125" max="5125" width="28.28515625" style="278" customWidth="1"/>
    <col min="5126" max="5126" width="10.140625" style="278" customWidth="1"/>
    <col min="5127" max="5127" width="52.42578125" style="278" customWidth="1"/>
    <col min="5128" max="5376" width="9.140625" style="278"/>
    <col min="5377" max="5377" width="38" style="278" customWidth="1"/>
    <col min="5378" max="5378" width="45.5703125" style="278" customWidth="1"/>
    <col min="5379" max="5379" width="39.85546875" style="278" customWidth="1"/>
    <col min="5380" max="5380" width="27.42578125" style="278" customWidth="1"/>
    <col min="5381" max="5381" width="28.28515625" style="278" customWidth="1"/>
    <col min="5382" max="5382" width="10.140625" style="278" customWidth="1"/>
    <col min="5383" max="5383" width="52.42578125" style="278" customWidth="1"/>
    <col min="5384" max="5632" width="9.140625" style="278"/>
    <col min="5633" max="5633" width="38" style="278" customWidth="1"/>
    <col min="5634" max="5634" width="45.5703125" style="278" customWidth="1"/>
    <col min="5635" max="5635" width="39.85546875" style="278" customWidth="1"/>
    <col min="5636" max="5636" width="27.42578125" style="278" customWidth="1"/>
    <col min="5637" max="5637" width="28.28515625" style="278" customWidth="1"/>
    <col min="5638" max="5638" width="10.140625" style="278" customWidth="1"/>
    <col min="5639" max="5639" width="52.42578125" style="278" customWidth="1"/>
    <col min="5640" max="5888" width="9.140625" style="278"/>
    <col min="5889" max="5889" width="38" style="278" customWidth="1"/>
    <col min="5890" max="5890" width="45.5703125" style="278" customWidth="1"/>
    <col min="5891" max="5891" width="39.85546875" style="278" customWidth="1"/>
    <col min="5892" max="5892" width="27.42578125" style="278" customWidth="1"/>
    <col min="5893" max="5893" width="28.28515625" style="278" customWidth="1"/>
    <col min="5894" max="5894" width="10.140625" style="278" customWidth="1"/>
    <col min="5895" max="5895" width="52.42578125" style="278" customWidth="1"/>
    <col min="5896" max="6144" width="9.140625" style="278"/>
    <col min="6145" max="6145" width="38" style="278" customWidth="1"/>
    <col min="6146" max="6146" width="45.5703125" style="278" customWidth="1"/>
    <col min="6147" max="6147" width="39.85546875" style="278" customWidth="1"/>
    <col min="6148" max="6148" width="27.42578125" style="278" customWidth="1"/>
    <col min="6149" max="6149" width="28.28515625" style="278" customWidth="1"/>
    <col min="6150" max="6150" width="10.140625" style="278" customWidth="1"/>
    <col min="6151" max="6151" width="52.42578125" style="278" customWidth="1"/>
    <col min="6152" max="6400" width="9.140625" style="278"/>
    <col min="6401" max="6401" width="38" style="278" customWidth="1"/>
    <col min="6402" max="6402" width="45.5703125" style="278" customWidth="1"/>
    <col min="6403" max="6403" width="39.85546875" style="278" customWidth="1"/>
    <col min="6404" max="6404" width="27.42578125" style="278" customWidth="1"/>
    <col min="6405" max="6405" width="28.28515625" style="278" customWidth="1"/>
    <col min="6406" max="6406" width="10.140625" style="278" customWidth="1"/>
    <col min="6407" max="6407" width="52.42578125" style="278" customWidth="1"/>
    <col min="6408" max="6656" width="9.140625" style="278"/>
    <col min="6657" max="6657" width="38" style="278" customWidth="1"/>
    <col min="6658" max="6658" width="45.5703125" style="278" customWidth="1"/>
    <col min="6659" max="6659" width="39.85546875" style="278" customWidth="1"/>
    <col min="6660" max="6660" width="27.42578125" style="278" customWidth="1"/>
    <col min="6661" max="6661" width="28.28515625" style="278" customWidth="1"/>
    <col min="6662" max="6662" width="10.140625" style="278" customWidth="1"/>
    <col min="6663" max="6663" width="52.42578125" style="278" customWidth="1"/>
    <col min="6664" max="6912" width="9.140625" style="278"/>
    <col min="6913" max="6913" width="38" style="278" customWidth="1"/>
    <col min="6914" max="6914" width="45.5703125" style="278" customWidth="1"/>
    <col min="6915" max="6915" width="39.85546875" style="278" customWidth="1"/>
    <col min="6916" max="6916" width="27.42578125" style="278" customWidth="1"/>
    <col min="6917" max="6917" width="28.28515625" style="278" customWidth="1"/>
    <col min="6918" max="6918" width="10.140625" style="278" customWidth="1"/>
    <col min="6919" max="6919" width="52.42578125" style="278" customWidth="1"/>
    <col min="6920" max="7168" width="9.140625" style="278"/>
    <col min="7169" max="7169" width="38" style="278" customWidth="1"/>
    <col min="7170" max="7170" width="45.5703125" style="278" customWidth="1"/>
    <col min="7171" max="7171" width="39.85546875" style="278" customWidth="1"/>
    <col min="7172" max="7172" width="27.42578125" style="278" customWidth="1"/>
    <col min="7173" max="7173" width="28.28515625" style="278" customWidth="1"/>
    <col min="7174" max="7174" width="10.140625" style="278" customWidth="1"/>
    <col min="7175" max="7175" width="52.42578125" style="278" customWidth="1"/>
    <col min="7176" max="7424" width="9.140625" style="278"/>
    <col min="7425" max="7425" width="38" style="278" customWidth="1"/>
    <col min="7426" max="7426" width="45.5703125" style="278" customWidth="1"/>
    <col min="7427" max="7427" width="39.85546875" style="278" customWidth="1"/>
    <col min="7428" max="7428" width="27.42578125" style="278" customWidth="1"/>
    <col min="7429" max="7429" width="28.28515625" style="278" customWidth="1"/>
    <col min="7430" max="7430" width="10.140625" style="278" customWidth="1"/>
    <col min="7431" max="7431" width="52.42578125" style="278" customWidth="1"/>
    <col min="7432" max="7680" width="9.140625" style="278"/>
    <col min="7681" max="7681" width="38" style="278" customWidth="1"/>
    <col min="7682" max="7682" width="45.5703125" style="278" customWidth="1"/>
    <col min="7683" max="7683" width="39.85546875" style="278" customWidth="1"/>
    <col min="7684" max="7684" width="27.42578125" style="278" customWidth="1"/>
    <col min="7685" max="7685" width="28.28515625" style="278" customWidth="1"/>
    <col min="7686" max="7686" width="10.140625" style="278" customWidth="1"/>
    <col min="7687" max="7687" width="52.42578125" style="278" customWidth="1"/>
    <col min="7688" max="7936" width="9.140625" style="278"/>
    <col min="7937" max="7937" width="38" style="278" customWidth="1"/>
    <col min="7938" max="7938" width="45.5703125" style="278" customWidth="1"/>
    <col min="7939" max="7939" width="39.85546875" style="278" customWidth="1"/>
    <col min="7940" max="7940" width="27.42578125" style="278" customWidth="1"/>
    <col min="7941" max="7941" width="28.28515625" style="278" customWidth="1"/>
    <col min="7942" max="7942" width="10.140625" style="278" customWidth="1"/>
    <col min="7943" max="7943" width="52.42578125" style="278" customWidth="1"/>
    <col min="7944" max="8192" width="9.140625" style="278"/>
    <col min="8193" max="8193" width="38" style="278" customWidth="1"/>
    <col min="8194" max="8194" width="45.5703125" style="278" customWidth="1"/>
    <col min="8195" max="8195" width="39.85546875" style="278" customWidth="1"/>
    <col min="8196" max="8196" width="27.42578125" style="278" customWidth="1"/>
    <col min="8197" max="8197" width="28.28515625" style="278" customWidth="1"/>
    <col min="8198" max="8198" width="10.140625" style="278" customWidth="1"/>
    <col min="8199" max="8199" width="52.42578125" style="278" customWidth="1"/>
    <col min="8200" max="8448" width="9.140625" style="278"/>
    <col min="8449" max="8449" width="38" style="278" customWidth="1"/>
    <col min="8450" max="8450" width="45.5703125" style="278" customWidth="1"/>
    <col min="8451" max="8451" width="39.85546875" style="278" customWidth="1"/>
    <col min="8452" max="8452" width="27.42578125" style="278" customWidth="1"/>
    <col min="8453" max="8453" width="28.28515625" style="278" customWidth="1"/>
    <col min="8454" max="8454" width="10.140625" style="278" customWidth="1"/>
    <col min="8455" max="8455" width="52.42578125" style="278" customWidth="1"/>
    <col min="8456" max="8704" width="9.140625" style="278"/>
    <col min="8705" max="8705" width="38" style="278" customWidth="1"/>
    <col min="8706" max="8706" width="45.5703125" style="278" customWidth="1"/>
    <col min="8707" max="8707" width="39.85546875" style="278" customWidth="1"/>
    <col min="8708" max="8708" width="27.42578125" style="278" customWidth="1"/>
    <col min="8709" max="8709" width="28.28515625" style="278" customWidth="1"/>
    <col min="8710" max="8710" width="10.140625" style="278" customWidth="1"/>
    <col min="8711" max="8711" width="52.42578125" style="278" customWidth="1"/>
    <col min="8712" max="8960" width="9.140625" style="278"/>
    <col min="8961" max="8961" width="38" style="278" customWidth="1"/>
    <col min="8962" max="8962" width="45.5703125" style="278" customWidth="1"/>
    <col min="8963" max="8963" width="39.85546875" style="278" customWidth="1"/>
    <col min="8964" max="8964" width="27.42578125" style="278" customWidth="1"/>
    <col min="8965" max="8965" width="28.28515625" style="278" customWidth="1"/>
    <col min="8966" max="8966" width="10.140625" style="278" customWidth="1"/>
    <col min="8967" max="8967" width="52.42578125" style="278" customWidth="1"/>
    <col min="8968" max="9216" width="9.140625" style="278"/>
    <col min="9217" max="9217" width="38" style="278" customWidth="1"/>
    <col min="9218" max="9218" width="45.5703125" style="278" customWidth="1"/>
    <col min="9219" max="9219" width="39.85546875" style="278" customWidth="1"/>
    <col min="9220" max="9220" width="27.42578125" style="278" customWidth="1"/>
    <col min="9221" max="9221" width="28.28515625" style="278" customWidth="1"/>
    <col min="9222" max="9222" width="10.140625" style="278" customWidth="1"/>
    <col min="9223" max="9223" width="52.42578125" style="278" customWidth="1"/>
    <col min="9224" max="9472" width="9.140625" style="278"/>
    <col min="9473" max="9473" width="38" style="278" customWidth="1"/>
    <col min="9474" max="9474" width="45.5703125" style="278" customWidth="1"/>
    <col min="9475" max="9475" width="39.85546875" style="278" customWidth="1"/>
    <col min="9476" max="9476" width="27.42578125" style="278" customWidth="1"/>
    <col min="9477" max="9477" width="28.28515625" style="278" customWidth="1"/>
    <col min="9478" max="9478" width="10.140625" style="278" customWidth="1"/>
    <col min="9479" max="9479" width="52.42578125" style="278" customWidth="1"/>
    <col min="9480" max="9728" width="9.140625" style="278"/>
    <col min="9729" max="9729" width="38" style="278" customWidth="1"/>
    <col min="9730" max="9730" width="45.5703125" style="278" customWidth="1"/>
    <col min="9731" max="9731" width="39.85546875" style="278" customWidth="1"/>
    <col min="9732" max="9732" width="27.42578125" style="278" customWidth="1"/>
    <col min="9733" max="9733" width="28.28515625" style="278" customWidth="1"/>
    <col min="9734" max="9734" width="10.140625" style="278" customWidth="1"/>
    <col min="9735" max="9735" width="52.42578125" style="278" customWidth="1"/>
    <col min="9736" max="9984" width="9.140625" style="278"/>
    <col min="9985" max="9985" width="38" style="278" customWidth="1"/>
    <col min="9986" max="9986" width="45.5703125" style="278" customWidth="1"/>
    <col min="9987" max="9987" width="39.85546875" style="278" customWidth="1"/>
    <col min="9988" max="9988" width="27.42578125" style="278" customWidth="1"/>
    <col min="9989" max="9989" width="28.28515625" style="278" customWidth="1"/>
    <col min="9990" max="9990" width="10.140625" style="278" customWidth="1"/>
    <col min="9991" max="9991" width="52.42578125" style="278" customWidth="1"/>
    <col min="9992" max="10240" width="9.140625" style="278"/>
    <col min="10241" max="10241" width="38" style="278" customWidth="1"/>
    <col min="10242" max="10242" width="45.5703125" style="278" customWidth="1"/>
    <col min="10243" max="10243" width="39.85546875" style="278" customWidth="1"/>
    <col min="10244" max="10244" width="27.42578125" style="278" customWidth="1"/>
    <col min="10245" max="10245" width="28.28515625" style="278" customWidth="1"/>
    <col min="10246" max="10246" width="10.140625" style="278" customWidth="1"/>
    <col min="10247" max="10247" width="52.42578125" style="278" customWidth="1"/>
    <col min="10248" max="10496" width="9.140625" style="278"/>
    <col min="10497" max="10497" width="38" style="278" customWidth="1"/>
    <col min="10498" max="10498" width="45.5703125" style="278" customWidth="1"/>
    <col min="10499" max="10499" width="39.85546875" style="278" customWidth="1"/>
    <col min="10500" max="10500" width="27.42578125" style="278" customWidth="1"/>
    <col min="10501" max="10501" width="28.28515625" style="278" customWidth="1"/>
    <col min="10502" max="10502" width="10.140625" style="278" customWidth="1"/>
    <col min="10503" max="10503" width="52.42578125" style="278" customWidth="1"/>
    <col min="10504" max="10752" width="9.140625" style="278"/>
    <col min="10753" max="10753" width="38" style="278" customWidth="1"/>
    <col min="10754" max="10754" width="45.5703125" style="278" customWidth="1"/>
    <col min="10755" max="10755" width="39.85546875" style="278" customWidth="1"/>
    <col min="10756" max="10756" width="27.42578125" style="278" customWidth="1"/>
    <col min="10757" max="10757" width="28.28515625" style="278" customWidth="1"/>
    <col min="10758" max="10758" width="10.140625" style="278" customWidth="1"/>
    <col min="10759" max="10759" width="52.42578125" style="278" customWidth="1"/>
    <col min="10760" max="11008" width="9.140625" style="278"/>
    <col min="11009" max="11009" width="38" style="278" customWidth="1"/>
    <col min="11010" max="11010" width="45.5703125" style="278" customWidth="1"/>
    <col min="11011" max="11011" width="39.85546875" style="278" customWidth="1"/>
    <col min="11012" max="11012" width="27.42578125" style="278" customWidth="1"/>
    <col min="11013" max="11013" width="28.28515625" style="278" customWidth="1"/>
    <col min="11014" max="11014" width="10.140625" style="278" customWidth="1"/>
    <col min="11015" max="11015" width="52.42578125" style="278" customWidth="1"/>
    <col min="11016" max="11264" width="9.140625" style="278"/>
    <col min="11265" max="11265" width="38" style="278" customWidth="1"/>
    <col min="11266" max="11266" width="45.5703125" style="278" customWidth="1"/>
    <col min="11267" max="11267" width="39.85546875" style="278" customWidth="1"/>
    <col min="11268" max="11268" width="27.42578125" style="278" customWidth="1"/>
    <col min="11269" max="11269" width="28.28515625" style="278" customWidth="1"/>
    <col min="11270" max="11270" width="10.140625" style="278" customWidth="1"/>
    <col min="11271" max="11271" width="52.42578125" style="278" customWidth="1"/>
    <col min="11272" max="11520" width="9.140625" style="278"/>
    <col min="11521" max="11521" width="38" style="278" customWidth="1"/>
    <col min="11522" max="11522" width="45.5703125" style="278" customWidth="1"/>
    <col min="11523" max="11523" width="39.85546875" style="278" customWidth="1"/>
    <col min="11524" max="11524" width="27.42578125" style="278" customWidth="1"/>
    <col min="11525" max="11525" width="28.28515625" style="278" customWidth="1"/>
    <col min="11526" max="11526" width="10.140625" style="278" customWidth="1"/>
    <col min="11527" max="11527" width="52.42578125" style="278" customWidth="1"/>
    <col min="11528" max="11776" width="9.140625" style="278"/>
    <col min="11777" max="11777" width="38" style="278" customWidth="1"/>
    <col min="11778" max="11778" width="45.5703125" style="278" customWidth="1"/>
    <col min="11779" max="11779" width="39.85546875" style="278" customWidth="1"/>
    <col min="11780" max="11780" width="27.42578125" style="278" customWidth="1"/>
    <col min="11781" max="11781" width="28.28515625" style="278" customWidth="1"/>
    <col min="11782" max="11782" width="10.140625" style="278" customWidth="1"/>
    <col min="11783" max="11783" width="52.42578125" style="278" customWidth="1"/>
    <col min="11784" max="12032" width="9.140625" style="278"/>
    <col min="12033" max="12033" width="38" style="278" customWidth="1"/>
    <col min="12034" max="12034" width="45.5703125" style="278" customWidth="1"/>
    <col min="12035" max="12035" width="39.85546875" style="278" customWidth="1"/>
    <col min="12036" max="12036" width="27.42578125" style="278" customWidth="1"/>
    <col min="12037" max="12037" width="28.28515625" style="278" customWidth="1"/>
    <col min="12038" max="12038" width="10.140625" style="278" customWidth="1"/>
    <col min="12039" max="12039" width="52.42578125" style="278" customWidth="1"/>
    <col min="12040" max="12288" width="9.140625" style="278"/>
    <col min="12289" max="12289" width="38" style="278" customWidth="1"/>
    <col min="12290" max="12290" width="45.5703125" style="278" customWidth="1"/>
    <col min="12291" max="12291" width="39.85546875" style="278" customWidth="1"/>
    <col min="12292" max="12292" width="27.42578125" style="278" customWidth="1"/>
    <col min="12293" max="12293" width="28.28515625" style="278" customWidth="1"/>
    <col min="12294" max="12294" width="10.140625" style="278" customWidth="1"/>
    <col min="12295" max="12295" width="52.42578125" style="278" customWidth="1"/>
    <col min="12296" max="12544" width="9.140625" style="278"/>
    <col min="12545" max="12545" width="38" style="278" customWidth="1"/>
    <col min="12546" max="12546" width="45.5703125" style="278" customWidth="1"/>
    <col min="12547" max="12547" width="39.85546875" style="278" customWidth="1"/>
    <col min="12548" max="12548" width="27.42578125" style="278" customWidth="1"/>
    <col min="12549" max="12549" width="28.28515625" style="278" customWidth="1"/>
    <col min="12550" max="12550" width="10.140625" style="278" customWidth="1"/>
    <col min="12551" max="12551" width="52.42578125" style="278" customWidth="1"/>
    <col min="12552" max="12800" width="9.140625" style="278"/>
    <col min="12801" max="12801" width="38" style="278" customWidth="1"/>
    <col min="12802" max="12802" width="45.5703125" style="278" customWidth="1"/>
    <col min="12803" max="12803" width="39.85546875" style="278" customWidth="1"/>
    <col min="12804" max="12804" width="27.42578125" style="278" customWidth="1"/>
    <col min="12805" max="12805" width="28.28515625" style="278" customWidth="1"/>
    <col min="12806" max="12806" width="10.140625" style="278" customWidth="1"/>
    <col min="12807" max="12807" width="52.42578125" style="278" customWidth="1"/>
    <col min="12808" max="13056" width="9.140625" style="278"/>
    <col min="13057" max="13057" width="38" style="278" customWidth="1"/>
    <col min="13058" max="13058" width="45.5703125" style="278" customWidth="1"/>
    <col min="13059" max="13059" width="39.85546875" style="278" customWidth="1"/>
    <col min="13060" max="13060" width="27.42578125" style="278" customWidth="1"/>
    <col min="13061" max="13061" width="28.28515625" style="278" customWidth="1"/>
    <col min="13062" max="13062" width="10.140625" style="278" customWidth="1"/>
    <col min="13063" max="13063" width="52.42578125" style="278" customWidth="1"/>
    <col min="13064" max="13312" width="9.140625" style="278"/>
    <col min="13313" max="13313" width="38" style="278" customWidth="1"/>
    <col min="13314" max="13314" width="45.5703125" style="278" customWidth="1"/>
    <col min="13315" max="13315" width="39.85546875" style="278" customWidth="1"/>
    <col min="13316" max="13316" width="27.42578125" style="278" customWidth="1"/>
    <col min="13317" max="13317" width="28.28515625" style="278" customWidth="1"/>
    <col min="13318" max="13318" width="10.140625" style="278" customWidth="1"/>
    <col min="13319" max="13319" width="52.42578125" style="278" customWidth="1"/>
    <col min="13320" max="13568" width="9.140625" style="278"/>
    <col min="13569" max="13569" width="38" style="278" customWidth="1"/>
    <col min="13570" max="13570" width="45.5703125" style="278" customWidth="1"/>
    <col min="13571" max="13571" width="39.85546875" style="278" customWidth="1"/>
    <col min="13572" max="13572" width="27.42578125" style="278" customWidth="1"/>
    <col min="13573" max="13573" width="28.28515625" style="278" customWidth="1"/>
    <col min="13574" max="13574" width="10.140625" style="278" customWidth="1"/>
    <col min="13575" max="13575" width="52.42578125" style="278" customWidth="1"/>
    <col min="13576" max="13824" width="9.140625" style="278"/>
    <col min="13825" max="13825" width="38" style="278" customWidth="1"/>
    <col min="13826" max="13826" width="45.5703125" style="278" customWidth="1"/>
    <col min="13827" max="13827" width="39.85546875" style="278" customWidth="1"/>
    <col min="13828" max="13828" width="27.42578125" style="278" customWidth="1"/>
    <col min="13829" max="13829" width="28.28515625" style="278" customWidth="1"/>
    <col min="13830" max="13830" width="10.140625" style="278" customWidth="1"/>
    <col min="13831" max="13831" width="52.42578125" style="278" customWidth="1"/>
    <col min="13832" max="14080" width="9.140625" style="278"/>
    <col min="14081" max="14081" width="38" style="278" customWidth="1"/>
    <col min="14082" max="14082" width="45.5703125" style="278" customWidth="1"/>
    <col min="14083" max="14083" width="39.85546875" style="278" customWidth="1"/>
    <col min="14084" max="14084" width="27.42578125" style="278" customWidth="1"/>
    <col min="14085" max="14085" width="28.28515625" style="278" customWidth="1"/>
    <col min="14086" max="14086" width="10.140625" style="278" customWidth="1"/>
    <col min="14087" max="14087" width="52.42578125" style="278" customWidth="1"/>
    <col min="14088" max="14336" width="9.140625" style="278"/>
    <col min="14337" max="14337" width="38" style="278" customWidth="1"/>
    <col min="14338" max="14338" width="45.5703125" style="278" customWidth="1"/>
    <col min="14339" max="14339" width="39.85546875" style="278" customWidth="1"/>
    <col min="14340" max="14340" width="27.42578125" style="278" customWidth="1"/>
    <col min="14341" max="14341" width="28.28515625" style="278" customWidth="1"/>
    <col min="14342" max="14342" width="10.140625" style="278" customWidth="1"/>
    <col min="14343" max="14343" width="52.42578125" style="278" customWidth="1"/>
    <col min="14344" max="14592" width="9.140625" style="278"/>
    <col min="14593" max="14593" width="38" style="278" customWidth="1"/>
    <col min="14594" max="14594" width="45.5703125" style="278" customWidth="1"/>
    <col min="14595" max="14595" width="39.85546875" style="278" customWidth="1"/>
    <col min="14596" max="14596" width="27.42578125" style="278" customWidth="1"/>
    <col min="14597" max="14597" width="28.28515625" style="278" customWidth="1"/>
    <col min="14598" max="14598" width="10.140625" style="278" customWidth="1"/>
    <col min="14599" max="14599" width="52.42578125" style="278" customWidth="1"/>
    <col min="14600" max="14848" width="9.140625" style="278"/>
    <col min="14849" max="14849" width="38" style="278" customWidth="1"/>
    <col min="14850" max="14850" width="45.5703125" style="278" customWidth="1"/>
    <col min="14851" max="14851" width="39.85546875" style="278" customWidth="1"/>
    <col min="14852" max="14852" width="27.42578125" style="278" customWidth="1"/>
    <col min="14853" max="14853" width="28.28515625" style="278" customWidth="1"/>
    <col min="14854" max="14854" width="10.140625" style="278" customWidth="1"/>
    <col min="14855" max="14855" width="52.42578125" style="278" customWidth="1"/>
    <col min="14856" max="15104" width="9.140625" style="278"/>
    <col min="15105" max="15105" width="38" style="278" customWidth="1"/>
    <col min="15106" max="15106" width="45.5703125" style="278" customWidth="1"/>
    <col min="15107" max="15107" width="39.85546875" style="278" customWidth="1"/>
    <col min="15108" max="15108" width="27.42578125" style="278" customWidth="1"/>
    <col min="15109" max="15109" width="28.28515625" style="278" customWidth="1"/>
    <col min="15110" max="15110" width="10.140625" style="278" customWidth="1"/>
    <col min="15111" max="15111" width="52.42578125" style="278" customWidth="1"/>
    <col min="15112" max="15360" width="9.140625" style="278"/>
    <col min="15361" max="15361" width="38" style="278" customWidth="1"/>
    <col min="15362" max="15362" width="45.5703125" style="278" customWidth="1"/>
    <col min="15363" max="15363" width="39.85546875" style="278" customWidth="1"/>
    <col min="15364" max="15364" width="27.42578125" style="278" customWidth="1"/>
    <col min="15365" max="15365" width="28.28515625" style="278" customWidth="1"/>
    <col min="15366" max="15366" width="10.140625" style="278" customWidth="1"/>
    <col min="15367" max="15367" width="52.42578125" style="278" customWidth="1"/>
    <col min="15368" max="15616" width="9.140625" style="278"/>
    <col min="15617" max="15617" width="38" style="278" customWidth="1"/>
    <col min="15618" max="15618" width="45.5703125" style="278" customWidth="1"/>
    <col min="15619" max="15619" width="39.85546875" style="278" customWidth="1"/>
    <col min="15620" max="15620" width="27.42578125" style="278" customWidth="1"/>
    <col min="15621" max="15621" width="28.28515625" style="278" customWidth="1"/>
    <col min="15622" max="15622" width="10.140625" style="278" customWidth="1"/>
    <col min="15623" max="15623" width="52.42578125" style="278" customWidth="1"/>
    <col min="15624" max="15872" width="9.140625" style="278"/>
    <col min="15873" max="15873" width="38" style="278" customWidth="1"/>
    <col min="15874" max="15874" width="45.5703125" style="278" customWidth="1"/>
    <col min="15875" max="15875" width="39.85546875" style="278" customWidth="1"/>
    <col min="15876" max="15876" width="27.42578125" style="278" customWidth="1"/>
    <col min="15877" max="15877" width="28.28515625" style="278" customWidth="1"/>
    <col min="15878" max="15878" width="10.140625" style="278" customWidth="1"/>
    <col min="15879" max="15879" width="52.42578125" style="278" customWidth="1"/>
    <col min="15880" max="16128" width="9.140625" style="278"/>
    <col min="16129" max="16129" width="38" style="278" customWidth="1"/>
    <col min="16130" max="16130" width="45.5703125" style="278" customWidth="1"/>
    <col min="16131" max="16131" width="39.85546875" style="278" customWidth="1"/>
    <col min="16132" max="16132" width="27.42578125" style="278" customWidth="1"/>
    <col min="16133" max="16133" width="28.28515625" style="278" customWidth="1"/>
    <col min="16134" max="16134" width="10.140625" style="278" customWidth="1"/>
    <col min="16135" max="16135" width="52.42578125" style="278" customWidth="1"/>
    <col min="16136" max="16384" width="9.140625" style="278"/>
  </cols>
  <sheetData>
    <row r="1" spans="1:14" ht="26.25">
      <c r="A1" s="913" t="s">
        <v>0</v>
      </c>
      <c r="B1" s="913"/>
      <c r="C1" s="913"/>
      <c r="D1" s="913"/>
      <c r="E1" s="913"/>
      <c r="F1" s="913"/>
      <c r="G1" s="913"/>
      <c r="H1" s="413"/>
      <c r="I1" s="413"/>
    </row>
    <row r="2" spans="1:14">
      <c r="A2" s="414"/>
      <c r="B2" s="414"/>
      <c r="C2" s="414"/>
      <c r="D2" s="414"/>
      <c r="E2" s="414"/>
      <c r="F2" s="414"/>
      <c r="G2" s="414"/>
      <c r="H2" s="413"/>
      <c r="I2" s="413"/>
    </row>
    <row r="3" spans="1:14" ht="20.25">
      <c r="A3" s="914" t="s">
        <v>607</v>
      </c>
      <c r="B3" s="914"/>
      <c r="C3" s="914"/>
      <c r="D3" s="914"/>
      <c r="E3" s="914"/>
      <c r="F3" s="914"/>
      <c r="G3" s="914"/>
      <c r="H3" s="413"/>
      <c r="I3" s="413"/>
    </row>
    <row r="4" spans="1:14" s="193" customFormat="1">
      <c r="A4" s="714" t="s">
        <v>420</v>
      </c>
      <c r="B4" s="714"/>
      <c r="C4" s="714"/>
      <c r="D4" s="714"/>
      <c r="E4" s="714"/>
      <c r="F4" s="714"/>
      <c r="G4" s="714"/>
      <c r="H4" s="413"/>
      <c r="I4" s="413"/>
      <c r="J4" s="219"/>
      <c r="K4" s="219"/>
      <c r="L4" s="219"/>
      <c r="M4" s="219"/>
      <c r="N4" s="219"/>
    </row>
    <row r="5" spans="1:14" s="193" customFormat="1">
      <c r="A5" s="842" t="str">
        <f>'Sch-16'!A5:I5</f>
        <v xml:space="preserve">  Bid Enquiry No: KPTCL/CEE/TR(O)Z/TKR/ SEE(O)/ AEE-4/2025-26/Bid Enq-0092 Dated: 06.01.2026</v>
      </c>
      <c r="B5" s="842"/>
      <c r="C5" s="842"/>
      <c r="D5" s="842"/>
      <c r="E5" s="842"/>
      <c r="F5" s="842"/>
      <c r="G5" s="842"/>
    </row>
    <row r="6" spans="1:14" s="276" customFormat="1" ht="63" customHeight="1">
      <c r="A6" s="915" t="str">
        <f>'Sch-16'!A6:I6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915"/>
      <c r="C6" s="915"/>
      <c r="D6" s="915"/>
      <c r="E6" s="915"/>
      <c r="F6" s="915"/>
      <c r="G6" s="915"/>
      <c r="H6" s="414"/>
      <c r="I6" s="414"/>
    </row>
    <row r="7" spans="1:14" s="193" customFormat="1" ht="15.75" customHeight="1">
      <c r="H7" s="415"/>
      <c r="I7" s="415"/>
      <c r="J7" s="219"/>
      <c r="K7" s="219"/>
      <c r="L7" s="219"/>
      <c r="M7" s="219"/>
      <c r="N7" s="219"/>
    </row>
    <row r="8" spans="1:14" s="193" customFormat="1" hidden="1">
      <c r="A8" s="416"/>
      <c r="B8" s="416"/>
      <c r="C8" s="416"/>
      <c r="D8" s="416"/>
      <c r="E8" s="416"/>
      <c r="F8" s="416"/>
      <c r="G8" s="416"/>
      <c r="H8" s="194"/>
      <c r="I8" s="194"/>
      <c r="J8" s="219"/>
      <c r="K8" s="219"/>
      <c r="L8" s="219"/>
      <c r="M8" s="219"/>
      <c r="N8" s="219"/>
    </row>
    <row r="9" spans="1:14">
      <c r="A9" s="912" t="s">
        <v>608</v>
      </c>
      <c r="B9" s="912"/>
      <c r="C9" s="912"/>
      <c r="D9" s="912"/>
      <c r="E9" s="912"/>
      <c r="F9" s="912"/>
      <c r="G9" s="912"/>
      <c r="H9" s="194"/>
      <c r="I9" s="194"/>
    </row>
    <row r="10" spans="1:14">
      <c r="A10" s="194"/>
      <c r="B10" s="194"/>
      <c r="C10" s="194"/>
      <c r="D10" s="194"/>
      <c r="E10" s="194"/>
      <c r="F10" s="194"/>
      <c r="G10" s="194"/>
      <c r="H10" s="194"/>
      <c r="I10" s="194"/>
    </row>
    <row r="11" spans="1:14" ht="18.75" thickBot="1">
      <c r="A11" s="194"/>
      <c r="B11" s="194"/>
      <c r="C11" s="194"/>
      <c r="D11" s="194"/>
      <c r="E11" s="194"/>
      <c r="F11" s="194"/>
      <c r="G11" s="194"/>
      <c r="H11" s="194"/>
      <c r="I11" s="194"/>
    </row>
    <row r="12" spans="1:14" ht="18.75" thickBot="1">
      <c r="A12" s="277" t="s">
        <v>609</v>
      </c>
      <c r="B12" s="228"/>
      <c r="C12" s="194"/>
      <c r="D12" s="194"/>
      <c r="E12" s="902" t="s">
        <v>610</v>
      </c>
      <c r="F12" s="692"/>
      <c r="G12" s="417"/>
      <c r="H12" s="194"/>
      <c r="I12" s="194"/>
    </row>
    <row r="13" spans="1:14" ht="18.75" thickBot="1">
      <c r="A13" s="194"/>
      <c r="B13" s="194"/>
      <c r="C13" s="194"/>
      <c r="D13" s="194"/>
      <c r="E13" s="902" t="s">
        <v>94</v>
      </c>
      <c r="F13" s="692"/>
      <c r="G13" s="228"/>
      <c r="H13" s="194"/>
      <c r="I13" s="194"/>
    </row>
    <row r="14" spans="1:14">
      <c r="A14" s="194"/>
      <c r="B14" s="194"/>
      <c r="C14" s="194"/>
      <c r="D14" s="194"/>
      <c r="E14" s="194"/>
      <c r="F14" s="194"/>
      <c r="G14" s="194"/>
      <c r="H14" s="194"/>
      <c r="I14" s="194"/>
    </row>
    <row r="15" spans="1:14">
      <c r="A15" s="832"/>
      <c r="B15" s="832"/>
      <c r="C15" s="194"/>
      <c r="D15" s="194"/>
      <c r="E15" s="194"/>
      <c r="F15" s="194"/>
      <c r="G15" s="194"/>
      <c r="H15" s="194"/>
      <c r="I15" s="194"/>
    </row>
    <row r="16" spans="1:14">
      <c r="A16" s="277"/>
      <c r="B16" s="194"/>
      <c r="C16" s="194"/>
      <c r="D16" s="194"/>
      <c r="E16" s="194"/>
      <c r="F16" s="194"/>
      <c r="G16" s="194"/>
      <c r="H16" s="194"/>
      <c r="I16" s="194"/>
    </row>
    <row r="17" spans="1:9">
      <c r="A17" s="277" t="s">
        <v>611</v>
      </c>
      <c r="B17" s="194"/>
      <c r="C17" s="194"/>
      <c r="D17" s="194"/>
      <c r="E17" s="194"/>
      <c r="F17" s="194"/>
      <c r="G17" s="194"/>
      <c r="H17" s="194"/>
      <c r="I17" s="194"/>
    </row>
    <row r="18" spans="1:9">
      <c r="A18" s="194"/>
      <c r="B18" s="194"/>
      <c r="C18" s="194"/>
      <c r="D18" s="194"/>
      <c r="E18" s="194"/>
      <c r="F18" s="194"/>
      <c r="G18" s="194"/>
      <c r="H18" s="194"/>
      <c r="I18" s="194"/>
    </row>
    <row r="19" spans="1:9" ht="18.75" thickBot="1">
      <c r="A19" s="902" t="s">
        <v>612</v>
      </c>
      <c r="B19" s="902"/>
      <c r="C19" s="902"/>
      <c r="D19" s="902"/>
      <c r="E19" s="902"/>
      <c r="F19" s="902"/>
      <c r="G19" s="902"/>
      <c r="H19" s="194"/>
      <c r="I19" s="194"/>
    </row>
    <row r="20" spans="1:9" ht="18.75" thickBot="1">
      <c r="A20" s="277" t="s">
        <v>613</v>
      </c>
      <c r="B20" s="228"/>
      <c r="C20" s="277" t="s">
        <v>614</v>
      </c>
      <c r="D20" s="903"/>
      <c r="E20" s="904"/>
      <c r="F20" s="902" t="s">
        <v>615</v>
      </c>
      <c r="G20" s="692"/>
      <c r="H20" s="194"/>
      <c r="I20" s="194"/>
    </row>
    <row r="21" spans="1:9" ht="18.75" thickBot="1">
      <c r="A21" s="277" t="s">
        <v>616</v>
      </c>
      <c r="B21" s="228"/>
      <c r="C21" s="902" t="s">
        <v>617</v>
      </c>
      <c r="D21" s="692"/>
      <c r="E21" s="692"/>
      <c r="F21" s="692"/>
      <c r="G21" s="692"/>
      <c r="H21" s="194"/>
      <c r="I21" s="194"/>
    </row>
    <row r="22" spans="1:9" ht="18.75" thickBot="1">
      <c r="A22" s="902" t="s">
        <v>618</v>
      </c>
      <c r="B22" s="692"/>
      <c r="C22" s="903"/>
      <c r="D22" s="904"/>
      <c r="E22" s="902" t="s">
        <v>619</v>
      </c>
      <c r="F22" s="692"/>
      <c r="G22" s="692"/>
      <c r="H22" s="194"/>
      <c r="I22" s="194"/>
    </row>
    <row r="23" spans="1:9" ht="18.75" thickBot="1">
      <c r="A23" s="902" t="s">
        <v>620</v>
      </c>
      <c r="B23" s="692"/>
      <c r="C23" s="692"/>
      <c r="D23" s="692"/>
      <c r="E23" s="692"/>
      <c r="F23" s="692"/>
      <c r="G23" s="228"/>
      <c r="H23" s="194"/>
      <c r="I23" s="194"/>
    </row>
    <row r="24" spans="1:9" ht="18.75" thickBot="1">
      <c r="A24" s="277" t="s">
        <v>621</v>
      </c>
      <c r="B24" s="228"/>
      <c r="C24" s="902" t="s">
        <v>622</v>
      </c>
      <c r="D24" s="692"/>
      <c r="E24" s="692"/>
      <c r="F24" s="692"/>
      <c r="G24" s="692"/>
      <c r="H24" s="194"/>
      <c r="I24" s="194"/>
    </row>
    <row r="25" spans="1:9" ht="18.75" thickBot="1">
      <c r="A25" s="902" t="s">
        <v>623</v>
      </c>
      <c r="B25" s="692"/>
      <c r="C25" s="692"/>
      <c r="D25" s="692"/>
      <c r="E25" s="692"/>
      <c r="F25" s="692"/>
      <c r="G25" s="692"/>
      <c r="H25" s="194"/>
      <c r="I25" s="194"/>
    </row>
    <row r="26" spans="1:9" ht="18.75" thickBot="1">
      <c r="A26" s="418"/>
      <c r="B26" s="277" t="s">
        <v>624</v>
      </c>
      <c r="C26" s="228"/>
      <c r="D26" s="194" t="s">
        <v>625</v>
      </c>
      <c r="E26" s="194"/>
      <c r="F26" s="194"/>
      <c r="G26" s="194"/>
      <c r="H26" s="194"/>
      <c r="I26" s="194"/>
    </row>
    <row r="27" spans="1:9" ht="18.75" thickBot="1">
      <c r="A27" s="277"/>
      <c r="B27" s="194"/>
      <c r="C27" s="194"/>
      <c r="D27" s="194"/>
      <c r="E27" s="194"/>
      <c r="F27" s="194"/>
      <c r="G27" s="194"/>
      <c r="H27" s="194"/>
      <c r="I27" s="194"/>
    </row>
    <row r="28" spans="1:9" ht="18.75" thickBot="1">
      <c r="A28" s="277" t="s">
        <v>626</v>
      </c>
      <c r="B28" s="228"/>
      <c r="C28" s="277" t="s">
        <v>627</v>
      </c>
      <c r="D28" s="903"/>
      <c r="E28" s="904"/>
      <c r="F28" s="910" t="s">
        <v>628</v>
      </c>
      <c r="G28" s="911"/>
      <c r="H28" s="194"/>
      <c r="I28" s="194"/>
    </row>
    <row r="29" spans="1:9" ht="18.75" thickBot="1">
      <c r="A29" s="903"/>
      <c r="B29" s="905"/>
      <c r="C29" s="905"/>
      <c r="D29" s="905"/>
      <c r="E29" s="905"/>
      <c r="F29" s="905"/>
      <c r="G29" s="904"/>
      <c r="H29" s="194"/>
      <c r="I29" s="194"/>
    </row>
    <row r="30" spans="1:9">
      <c r="A30" s="902" t="s">
        <v>629</v>
      </c>
      <c r="B30" s="692"/>
      <c r="C30" s="692"/>
      <c r="D30" s="692"/>
      <c r="E30" s="692"/>
      <c r="F30" s="692"/>
      <c r="G30" s="692"/>
      <c r="H30" s="194"/>
      <c r="I30" s="194"/>
    </row>
    <row r="31" spans="1:9">
      <c r="A31" s="277" t="s">
        <v>630</v>
      </c>
      <c r="B31" s="909"/>
      <c r="C31" s="909"/>
      <c r="D31" s="909"/>
      <c r="E31" s="909"/>
      <c r="F31" s="909"/>
      <c r="G31" s="277" t="s">
        <v>631</v>
      </c>
      <c r="H31" s="194"/>
      <c r="I31" s="194"/>
    </row>
    <row r="32" spans="1:9">
      <c r="A32" s="194"/>
      <c r="B32" s="194"/>
      <c r="C32" s="194"/>
      <c r="D32" s="194"/>
      <c r="E32" s="194"/>
      <c r="F32" s="194"/>
      <c r="G32" s="194"/>
      <c r="H32" s="194"/>
      <c r="I32" s="194"/>
    </row>
    <row r="33" spans="1:9">
      <c r="A33" s="902" t="s">
        <v>632</v>
      </c>
      <c r="B33" s="692"/>
      <c r="C33" s="692"/>
      <c r="D33" s="692"/>
      <c r="E33" s="692"/>
      <c r="F33" s="692"/>
      <c r="G33" s="692"/>
      <c r="H33" s="194"/>
      <c r="I33" s="194"/>
    </row>
    <row r="34" spans="1:9" ht="18.75" thickBot="1">
      <c r="A34" s="902" t="s">
        <v>633</v>
      </c>
      <c r="B34" s="692"/>
      <c r="C34" s="692"/>
      <c r="D34" s="692"/>
      <c r="E34" s="692"/>
      <c r="F34" s="692"/>
      <c r="G34" s="692"/>
      <c r="H34" s="194"/>
      <c r="I34" s="194"/>
    </row>
    <row r="35" spans="1:9" ht="18.75" thickBot="1">
      <c r="A35" s="228"/>
      <c r="B35" s="419" t="s">
        <v>634</v>
      </c>
      <c r="C35" s="903"/>
      <c r="D35" s="904"/>
      <c r="E35" s="692"/>
      <c r="F35" s="692"/>
      <c r="G35" s="692"/>
      <c r="H35" s="194"/>
      <c r="I35" s="194"/>
    </row>
    <row r="36" spans="1:9" ht="18.75" thickBot="1">
      <c r="A36" s="902" t="s">
        <v>635</v>
      </c>
      <c r="B36" s="692"/>
      <c r="C36" s="692"/>
      <c r="D36" s="692"/>
      <c r="E36" s="692"/>
      <c r="F36" s="692"/>
      <c r="G36" s="692"/>
      <c r="H36" s="194"/>
      <c r="I36" s="194"/>
    </row>
    <row r="37" spans="1:9" ht="18.75" thickBot="1">
      <c r="A37" s="277" t="s">
        <v>636</v>
      </c>
      <c r="B37" s="903"/>
      <c r="C37" s="905"/>
      <c r="D37" s="905"/>
      <c r="E37" s="904"/>
      <c r="F37" s="906" t="s">
        <v>637</v>
      </c>
      <c r="G37" s="692"/>
      <c r="H37" s="194"/>
      <c r="I37" s="194"/>
    </row>
    <row r="38" spans="1:9">
      <c r="A38" s="194"/>
      <c r="B38" s="194"/>
      <c r="C38" s="194"/>
      <c r="D38" s="194"/>
      <c r="E38" s="194"/>
      <c r="F38" s="194"/>
      <c r="G38" s="194"/>
      <c r="H38" s="194"/>
      <c r="I38" s="194"/>
    </row>
    <row r="39" spans="1:9">
      <c r="A39" s="907" t="s">
        <v>638</v>
      </c>
      <c r="B39" s="907"/>
      <c r="C39" s="907"/>
      <c r="D39" s="907"/>
      <c r="E39" s="907"/>
      <c r="F39" s="907"/>
      <c r="G39" s="907"/>
      <c r="H39" s="194"/>
      <c r="I39" s="194"/>
    </row>
    <row r="40" spans="1:9">
      <c r="A40" s="194"/>
      <c r="B40" s="194"/>
      <c r="C40" s="194"/>
      <c r="D40" s="194"/>
      <c r="E40" s="194"/>
      <c r="F40" s="194"/>
      <c r="G40" s="194"/>
      <c r="H40" s="194"/>
      <c r="I40" s="194"/>
    </row>
    <row r="41" spans="1:9" ht="18.75" thickBot="1">
      <c r="A41" s="902" t="s">
        <v>639</v>
      </c>
      <c r="B41" s="692"/>
      <c r="C41" s="692"/>
      <c r="D41" s="692"/>
      <c r="E41" s="692"/>
      <c r="F41" s="692"/>
      <c r="G41" s="692"/>
      <c r="H41" s="194"/>
      <c r="I41" s="194"/>
    </row>
    <row r="42" spans="1:9" ht="18.75" thickBot="1">
      <c r="A42" s="228"/>
      <c r="B42" s="194" t="s">
        <v>640</v>
      </c>
      <c r="C42" s="228"/>
      <c r="D42" s="194"/>
      <c r="E42" s="228"/>
      <c r="F42" s="194" t="s">
        <v>641</v>
      </c>
      <c r="G42" s="228"/>
      <c r="H42" s="194"/>
      <c r="I42" s="194"/>
    </row>
    <row r="43" spans="1:9">
      <c r="A43" s="194"/>
      <c r="B43" s="194"/>
      <c r="C43" s="194"/>
      <c r="D43" s="194"/>
      <c r="E43" s="194"/>
      <c r="F43" s="194"/>
      <c r="G43" s="194"/>
      <c r="H43" s="194"/>
      <c r="I43" s="194"/>
    </row>
    <row r="44" spans="1:9" ht="18.75" thickBot="1">
      <c r="A44" s="277" t="s">
        <v>642</v>
      </c>
      <c r="B44" s="194"/>
      <c r="C44" s="194"/>
      <c r="D44" s="194"/>
      <c r="E44" s="194"/>
      <c r="F44" s="194"/>
      <c r="G44" s="194"/>
      <c r="H44" s="194"/>
      <c r="I44" s="194"/>
    </row>
    <row r="45" spans="1:9" ht="18.75" thickBot="1">
      <c r="A45" s="228"/>
      <c r="B45" s="194"/>
      <c r="C45" s="228"/>
      <c r="D45" s="194"/>
      <c r="E45" s="194"/>
      <c r="F45" s="194"/>
      <c r="G45" s="194"/>
      <c r="H45" s="194"/>
      <c r="I45" s="194"/>
    </row>
    <row r="46" spans="1:9" ht="18.75" thickBot="1">
      <c r="A46" s="277" t="s">
        <v>643</v>
      </c>
      <c r="B46" s="194"/>
      <c r="C46" s="277" t="s">
        <v>95</v>
      </c>
      <c r="D46" s="194"/>
      <c r="E46" s="194"/>
      <c r="F46" s="194"/>
      <c r="G46" s="194"/>
      <c r="H46" s="194"/>
      <c r="I46" s="194"/>
    </row>
    <row r="47" spans="1:9" ht="18.75" thickBot="1">
      <c r="A47" s="228"/>
      <c r="B47" s="194"/>
      <c r="C47" s="228"/>
      <c r="D47" s="194"/>
      <c r="E47" s="194"/>
      <c r="F47" s="194"/>
      <c r="G47" s="194"/>
      <c r="H47" s="194"/>
      <c r="I47" s="194"/>
    </row>
    <row r="48" spans="1:9" ht="18.75" thickBot="1">
      <c r="A48" s="277" t="s">
        <v>644</v>
      </c>
      <c r="B48" s="194"/>
      <c r="C48" s="277" t="s">
        <v>110</v>
      </c>
      <c r="D48" s="194"/>
      <c r="E48" s="194"/>
      <c r="F48" s="194"/>
      <c r="G48" s="194"/>
      <c r="H48" s="194"/>
      <c r="I48" s="194"/>
    </row>
    <row r="49" spans="1:9" ht="18.75" thickBot="1">
      <c r="A49" s="228"/>
      <c r="B49" s="194"/>
      <c r="C49" s="228"/>
      <c r="D49" s="194"/>
      <c r="E49" s="194"/>
      <c r="F49" s="194"/>
      <c r="G49" s="194"/>
      <c r="H49" s="194"/>
      <c r="I49" s="194"/>
    </row>
    <row r="50" spans="1:9">
      <c r="A50" s="277" t="s">
        <v>645</v>
      </c>
      <c r="B50" s="194"/>
      <c r="C50" s="902" t="s">
        <v>646</v>
      </c>
      <c r="D50" s="692"/>
      <c r="E50" s="194"/>
      <c r="F50" s="194"/>
      <c r="G50" s="194"/>
      <c r="H50" s="194"/>
      <c r="I50" s="194"/>
    </row>
    <row r="51" spans="1:9">
      <c r="A51" s="194"/>
      <c r="B51" s="194"/>
      <c r="C51" s="194"/>
      <c r="D51" s="194"/>
      <c r="E51" s="194"/>
      <c r="F51" s="194"/>
      <c r="G51" s="194"/>
      <c r="H51" s="194"/>
      <c r="I51" s="194"/>
    </row>
    <row r="52" spans="1:9">
      <c r="A52" s="194"/>
      <c r="B52" s="194"/>
      <c r="C52" s="194"/>
      <c r="D52" s="194"/>
      <c r="E52" s="194"/>
      <c r="F52" s="194"/>
      <c r="G52" s="194"/>
      <c r="H52" s="194"/>
      <c r="I52" s="194"/>
    </row>
    <row r="53" spans="1:9" ht="18.75" thickBot="1">
      <c r="A53" s="194"/>
      <c r="B53" s="194"/>
      <c r="C53" s="908" t="s">
        <v>647</v>
      </c>
      <c r="D53" s="908"/>
      <c r="E53" s="909"/>
      <c r="F53" s="909"/>
      <c r="G53" s="194"/>
      <c r="H53" s="194"/>
      <c r="I53" s="194"/>
    </row>
    <row r="54" spans="1:9" ht="18.75" thickBot="1">
      <c r="A54" s="194"/>
      <c r="B54" s="194"/>
      <c r="C54" s="277" t="s">
        <v>648</v>
      </c>
      <c r="D54" s="228"/>
      <c r="E54" s="194"/>
      <c r="F54" s="194"/>
      <c r="G54" s="194"/>
      <c r="H54" s="194"/>
      <c r="I54" s="194"/>
    </row>
    <row r="55" spans="1:9">
      <c r="A55" s="194"/>
      <c r="B55" s="194"/>
      <c r="C55" s="194"/>
      <c r="D55" s="194"/>
      <c r="E55" s="194"/>
      <c r="F55" s="194"/>
      <c r="G55" s="194"/>
      <c r="H55" s="194"/>
      <c r="I55" s="194"/>
    </row>
    <row r="56" spans="1:9">
      <c r="A56" s="900" t="s">
        <v>649</v>
      </c>
      <c r="B56" s="901"/>
      <c r="C56" s="901"/>
      <c r="D56" s="901"/>
      <c r="E56" s="901"/>
      <c r="F56" s="901"/>
      <c r="G56" s="901"/>
      <c r="H56" s="194"/>
      <c r="I56" s="194"/>
    </row>
  </sheetData>
  <mergeCells count="37">
    <mergeCell ref="A9:G9"/>
    <mergeCell ref="A1:G1"/>
    <mergeCell ref="A3:G3"/>
    <mergeCell ref="A4:G4"/>
    <mergeCell ref="A5:G5"/>
    <mergeCell ref="A6:G6"/>
    <mergeCell ref="E12:F12"/>
    <mergeCell ref="E13:F13"/>
    <mergeCell ref="A15:B15"/>
    <mergeCell ref="A19:G19"/>
    <mergeCell ref="D20:E20"/>
    <mergeCell ref="F20:G20"/>
    <mergeCell ref="B31:F31"/>
    <mergeCell ref="C21:G21"/>
    <mergeCell ref="A22:B22"/>
    <mergeCell ref="C22:D22"/>
    <mergeCell ref="E22:G22"/>
    <mergeCell ref="A23:F23"/>
    <mergeCell ref="C24:G24"/>
    <mergeCell ref="A25:G25"/>
    <mergeCell ref="D28:E28"/>
    <mergeCell ref="F28:G28"/>
    <mergeCell ref="A29:G29"/>
    <mergeCell ref="A30:G30"/>
    <mergeCell ref="A56:G56"/>
    <mergeCell ref="A33:G33"/>
    <mergeCell ref="A34:G34"/>
    <mergeCell ref="C35:D35"/>
    <mergeCell ref="E35:G35"/>
    <mergeCell ref="A36:G36"/>
    <mergeCell ref="B37:E37"/>
    <mergeCell ref="F37:G37"/>
    <mergeCell ref="A39:G39"/>
    <mergeCell ref="A41:G41"/>
    <mergeCell ref="C50:D50"/>
    <mergeCell ref="C53:D53"/>
    <mergeCell ref="E53:F53"/>
  </mergeCells>
  <printOptions horizontalCentered="1"/>
  <pageMargins left="0.7" right="0.7" top="0.5" bottom="0.5" header="0.3" footer="0.3"/>
  <pageSetup paperSize="9" scale="49" orientation="landscape" verticalDpi="0" r:id="rId1"/>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P42"/>
  <sheetViews>
    <sheetView view="pageBreakPreview" zoomScaleNormal="100" zoomScaleSheetLayoutView="100" workbookViewId="0">
      <selection activeCell="A11" sqref="A11:K11"/>
    </sheetView>
  </sheetViews>
  <sheetFormatPr defaultRowHeight="18"/>
  <cols>
    <col min="1" max="1" width="20.7109375" style="193" customWidth="1"/>
    <col min="2" max="5" width="58.85546875" style="193" customWidth="1"/>
    <col min="6" max="6" width="23.28515625" style="193" customWidth="1"/>
    <col min="7" max="7" width="24.5703125" style="193" customWidth="1"/>
    <col min="8" max="8" width="18.140625" style="193" customWidth="1"/>
    <col min="9" max="9" width="25.85546875" style="193" customWidth="1"/>
    <col min="10" max="10" width="23" style="193" customWidth="1"/>
    <col min="11" max="256" width="9.140625" style="193"/>
    <col min="257" max="257" width="20.7109375" style="193" customWidth="1"/>
    <col min="258" max="258" width="25.85546875" style="193" customWidth="1"/>
    <col min="259" max="259" width="23" style="193" customWidth="1"/>
    <col min="260" max="260" width="25" style="193" customWidth="1"/>
    <col min="261" max="261" width="52.85546875" style="193" customWidth="1"/>
    <col min="262" max="262" width="23.28515625" style="193" customWidth="1"/>
    <col min="263" max="263" width="24.5703125" style="193" customWidth="1"/>
    <col min="264" max="264" width="18.140625" style="193" customWidth="1"/>
    <col min="265" max="265" width="25.85546875" style="193" customWidth="1"/>
    <col min="266" max="266" width="23" style="193" customWidth="1"/>
    <col min="267" max="512" width="9.140625" style="193"/>
    <col min="513" max="513" width="20.7109375" style="193" customWidth="1"/>
    <col min="514" max="514" width="25.85546875" style="193" customWidth="1"/>
    <col min="515" max="515" width="23" style="193" customWidth="1"/>
    <col min="516" max="516" width="25" style="193" customWidth="1"/>
    <col min="517" max="517" width="52.85546875" style="193" customWidth="1"/>
    <col min="518" max="518" width="23.28515625" style="193" customWidth="1"/>
    <col min="519" max="519" width="24.5703125" style="193" customWidth="1"/>
    <col min="520" max="520" width="18.140625" style="193" customWidth="1"/>
    <col min="521" max="521" width="25.85546875" style="193" customWidth="1"/>
    <col min="522" max="522" width="23" style="193" customWidth="1"/>
    <col min="523" max="768" width="9.140625" style="193"/>
    <col min="769" max="769" width="20.7109375" style="193" customWidth="1"/>
    <col min="770" max="770" width="25.85546875" style="193" customWidth="1"/>
    <col min="771" max="771" width="23" style="193" customWidth="1"/>
    <col min="772" max="772" width="25" style="193" customWidth="1"/>
    <col min="773" max="773" width="52.85546875" style="193" customWidth="1"/>
    <col min="774" max="774" width="23.28515625" style="193" customWidth="1"/>
    <col min="775" max="775" width="24.5703125" style="193" customWidth="1"/>
    <col min="776" max="776" width="18.140625" style="193" customWidth="1"/>
    <col min="777" max="777" width="25.85546875" style="193" customWidth="1"/>
    <col min="778" max="778" width="23" style="193" customWidth="1"/>
    <col min="779" max="1024" width="9.140625" style="193"/>
    <col min="1025" max="1025" width="20.7109375" style="193" customWidth="1"/>
    <col min="1026" max="1026" width="25.85546875" style="193" customWidth="1"/>
    <col min="1027" max="1027" width="23" style="193" customWidth="1"/>
    <col min="1028" max="1028" width="25" style="193" customWidth="1"/>
    <col min="1029" max="1029" width="52.85546875" style="193" customWidth="1"/>
    <col min="1030" max="1030" width="23.28515625" style="193" customWidth="1"/>
    <col min="1031" max="1031" width="24.5703125" style="193" customWidth="1"/>
    <col min="1032" max="1032" width="18.140625" style="193" customWidth="1"/>
    <col min="1033" max="1033" width="25.85546875" style="193" customWidth="1"/>
    <col min="1034" max="1034" width="23" style="193" customWidth="1"/>
    <col min="1035" max="1280" width="9.140625" style="193"/>
    <col min="1281" max="1281" width="20.7109375" style="193" customWidth="1"/>
    <col min="1282" max="1282" width="25.85546875" style="193" customWidth="1"/>
    <col min="1283" max="1283" width="23" style="193" customWidth="1"/>
    <col min="1284" max="1284" width="25" style="193" customWidth="1"/>
    <col min="1285" max="1285" width="52.85546875" style="193" customWidth="1"/>
    <col min="1286" max="1286" width="23.28515625" style="193" customWidth="1"/>
    <col min="1287" max="1287" width="24.5703125" style="193" customWidth="1"/>
    <col min="1288" max="1288" width="18.140625" style="193" customWidth="1"/>
    <col min="1289" max="1289" width="25.85546875" style="193" customWidth="1"/>
    <col min="1290" max="1290" width="23" style="193" customWidth="1"/>
    <col min="1291" max="1536" width="9.140625" style="193"/>
    <col min="1537" max="1537" width="20.7109375" style="193" customWidth="1"/>
    <col min="1538" max="1538" width="25.85546875" style="193" customWidth="1"/>
    <col min="1539" max="1539" width="23" style="193" customWidth="1"/>
    <col min="1540" max="1540" width="25" style="193" customWidth="1"/>
    <col min="1541" max="1541" width="52.85546875" style="193" customWidth="1"/>
    <col min="1542" max="1542" width="23.28515625" style="193" customWidth="1"/>
    <col min="1543" max="1543" width="24.5703125" style="193" customWidth="1"/>
    <col min="1544" max="1544" width="18.140625" style="193" customWidth="1"/>
    <col min="1545" max="1545" width="25.85546875" style="193" customWidth="1"/>
    <col min="1546" max="1546" width="23" style="193" customWidth="1"/>
    <col min="1547" max="1792" width="9.140625" style="193"/>
    <col min="1793" max="1793" width="20.7109375" style="193" customWidth="1"/>
    <col min="1794" max="1794" width="25.85546875" style="193" customWidth="1"/>
    <col min="1795" max="1795" width="23" style="193" customWidth="1"/>
    <col min="1796" max="1796" width="25" style="193" customWidth="1"/>
    <col min="1797" max="1797" width="52.85546875" style="193" customWidth="1"/>
    <col min="1798" max="1798" width="23.28515625" style="193" customWidth="1"/>
    <col min="1799" max="1799" width="24.5703125" style="193" customWidth="1"/>
    <col min="1800" max="1800" width="18.140625" style="193" customWidth="1"/>
    <col min="1801" max="1801" width="25.85546875" style="193" customWidth="1"/>
    <col min="1802" max="1802" width="23" style="193" customWidth="1"/>
    <col min="1803" max="2048" width="9.140625" style="193"/>
    <col min="2049" max="2049" width="20.7109375" style="193" customWidth="1"/>
    <col min="2050" max="2050" width="25.85546875" style="193" customWidth="1"/>
    <col min="2051" max="2051" width="23" style="193" customWidth="1"/>
    <col min="2052" max="2052" width="25" style="193" customWidth="1"/>
    <col min="2053" max="2053" width="52.85546875" style="193" customWidth="1"/>
    <col min="2054" max="2054" width="23.28515625" style="193" customWidth="1"/>
    <col min="2055" max="2055" width="24.5703125" style="193" customWidth="1"/>
    <col min="2056" max="2056" width="18.140625" style="193" customWidth="1"/>
    <col min="2057" max="2057" width="25.85546875" style="193" customWidth="1"/>
    <col min="2058" max="2058" width="23" style="193" customWidth="1"/>
    <col min="2059" max="2304" width="9.140625" style="193"/>
    <col min="2305" max="2305" width="20.7109375" style="193" customWidth="1"/>
    <col min="2306" max="2306" width="25.85546875" style="193" customWidth="1"/>
    <col min="2307" max="2307" width="23" style="193" customWidth="1"/>
    <col min="2308" max="2308" width="25" style="193" customWidth="1"/>
    <col min="2309" max="2309" width="52.85546875" style="193" customWidth="1"/>
    <col min="2310" max="2310" width="23.28515625" style="193" customWidth="1"/>
    <col min="2311" max="2311" width="24.5703125" style="193" customWidth="1"/>
    <col min="2312" max="2312" width="18.140625" style="193" customWidth="1"/>
    <col min="2313" max="2313" width="25.85546875" style="193" customWidth="1"/>
    <col min="2314" max="2314" width="23" style="193" customWidth="1"/>
    <col min="2315" max="2560" width="9.140625" style="193"/>
    <col min="2561" max="2561" width="20.7109375" style="193" customWidth="1"/>
    <col min="2562" max="2562" width="25.85546875" style="193" customWidth="1"/>
    <col min="2563" max="2563" width="23" style="193" customWidth="1"/>
    <col min="2564" max="2564" width="25" style="193" customWidth="1"/>
    <col min="2565" max="2565" width="52.85546875" style="193" customWidth="1"/>
    <col min="2566" max="2566" width="23.28515625" style="193" customWidth="1"/>
    <col min="2567" max="2567" width="24.5703125" style="193" customWidth="1"/>
    <col min="2568" max="2568" width="18.140625" style="193" customWidth="1"/>
    <col min="2569" max="2569" width="25.85546875" style="193" customWidth="1"/>
    <col min="2570" max="2570" width="23" style="193" customWidth="1"/>
    <col min="2571" max="2816" width="9.140625" style="193"/>
    <col min="2817" max="2817" width="20.7109375" style="193" customWidth="1"/>
    <col min="2818" max="2818" width="25.85546875" style="193" customWidth="1"/>
    <col min="2819" max="2819" width="23" style="193" customWidth="1"/>
    <col min="2820" max="2820" width="25" style="193" customWidth="1"/>
    <col min="2821" max="2821" width="52.85546875" style="193" customWidth="1"/>
    <col min="2822" max="2822" width="23.28515625" style="193" customWidth="1"/>
    <col min="2823" max="2823" width="24.5703125" style="193" customWidth="1"/>
    <col min="2824" max="2824" width="18.140625" style="193" customWidth="1"/>
    <col min="2825" max="2825" width="25.85546875" style="193" customWidth="1"/>
    <col min="2826" max="2826" width="23" style="193" customWidth="1"/>
    <col min="2827" max="3072" width="9.140625" style="193"/>
    <col min="3073" max="3073" width="20.7109375" style="193" customWidth="1"/>
    <col min="3074" max="3074" width="25.85546875" style="193" customWidth="1"/>
    <col min="3075" max="3075" width="23" style="193" customWidth="1"/>
    <col min="3076" max="3076" width="25" style="193" customWidth="1"/>
    <col min="3077" max="3077" width="52.85546875" style="193" customWidth="1"/>
    <col min="3078" max="3078" width="23.28515625" style="193" customWidth="1"/>
    <col min="3079" max="3079" width="24.5703125" style="193" customWidth="1"/>
    <col min="3080" max="3080" width="18.140625" style="193" customWidth="1"/>
    <col min="3081" max="3081" width="25.85546875" style="193" customWidth="1"/>
    <col min="3082" max="3082" width="23" style="193" customWidth="1"/>
    <col min="3083" max="3328" width="9.140625" style="193"/>
    <col min="3329" max="3329" width="20.7109375" style="193" customWidth="1"/>
    <col min="3330" max="3330" width="25.85546875" style="193" customWidth="1"/>
    <col min="3331" max="3331" width="23" style="193" customWidth="1"/>
    <col min="3332" max="3332" width="25" style="193" customWidth="1"/>
    <col min="3333" max="3333" width="52.85546875" style="193" customWidth="1"/>
    <col min="3334" max="3334" width="23.28515625" style="193" customWidth="1"/>
    <col min="3335" max="3335" width="24.5703125" style="193" customWidth="1"/>
    <col min="3336" max="3336" width="18.140625" style="193" customWidth="1"/>
    <col min="3337" max="3337" width="25.85546875" style="193" customWidth="1"/>
    <col min="3338" max="3338" width="23" style="193" customWidth="1"/>
    <col min="3339" max="3584" width="9.140625" style="193"/>
    <col min="3585" max="3585" width="20.7109375" style="193" customWidth="1"/>
    <col min="3586" max="3586" width="25.85546875" style="193" customWidth="1"/>
    <col min="3587" max="3587" width="23" style="193" customWidth="1"/>
    <col min="3588" max="3588" width="25" style="193" customWidth="1"/>
    <col min="3589" max="3589" width="52.85546875" style="193" customWidth="1"/>
    <col min="3590" max="3590" width="23.28515625" style="193" customWidth="1"/>
    <col min="3591" max="3591" width="24.5703125" style="193" customWidth="1"/>
    <col min="3592" max="3592" width="18.140625" style="193" customWidth="1"/>
    <col min="3593" max="3593" width="25.85546875" style="193" customWidth="1"/>
    <col min="3594" max="3594" width="23" style="193" customWidth="1"/>
    <col min="3595" max="3840" width="9.140625" style="193"/>
    <col min="3841" max="3841" width="20.7109375" style="193" customWidth="1"/>
    <col min="3842" max="3842" width="25.85546875" style="193" customWidth="1"/>
    <col min="3843" max="3843" width="23" style="193" customWidth="1"/>
    <col min="3844" max="3844" width="25" style="193" customWidth="1"/>
    <col min="3845" max="3845" width="52.85546875" style="193" customWidth="1"/>
    <col min="3846" max="3846" width="23.28515625" style="193" customWidth="1"/>
    <col min="3847" max="3847" width="24.5703125" style="193" customWidth="1"/>
    <col min="3848" max="3848" width="18.140625" style="193" customWidth="1"/>
    <col min="3849" max="3849" width="25.85546875" style="193" customWidth="1"/>
    <col min="3850" max="3850" width="23" style="193" customWidth="1"/>
    <col min="3851" max="4096" width="9.140625" style="193"/>
    <col min="4097" max="4097" width="20.7109375" style="193" customWidth="1"/>
    <col min="4098" max="4098" width="25.85546875" style="193" customWidth="1"/>
    <col min="4099" max="4099" width="23" style="193" customWidth="1"/>
    <col min="4100" max="4100" width="25" style="193" customWidth="1"/>
    <col min="4101" max="4101" width="52.85546875" style="193" customWidth="1"/>
    <col min="4102" max="4102" width="23.28515625" style="193" customWidth="1"/>
    <col min="4103" max="4103" width="24.5703125" style="193" customWidth="1"/>
    <col min="4104" max="4104" width="18.140625" style="193" customWidth="1"/>
    <col min="4105" max="4105" width="25.85546875" style="193" customWidth="1"/>
    <col min="4106" max="4106" width="23" style="193" customWidth="1"/>
    <col min="4107" max="4352" width="9.140625" style="193"/>
    <col min="4353" max="4353" width="20.7109375" style="193" customWidth="1"/>
    <col min="4354" max="4354" width="25.85546875" style="193" customWidth="1"/>
    <col min="4355" max="4355" width="23" style="193" customWidth="1"/>
    <col min="4356" max="4356" width="25" style="193" customWidth="1"/>
    <col min="4357" max="4357" width="52.85546875" style="193" customWidth="1"/>
    <col min="4358" max="4358" width="23.28515625" style="193" customWidth="1"/>
    <col min="4359" max="4359" width="24.5703125" style="193" customWidth="1"/>
    <col min="4360" max="4360" width="18.140625" style="193" customWidth="1"/>
    <col min="4361" max="4361" width="25.85546875" style="193" customWidth="1"/>
    <col min="4362" max="4362" width="23" style="193" customWidth="1"/>
    <col min="4363" max="4608" width="9.140625" style="193"/>
    <col min="4609" max="4609" width="20.7109375" style="193" customWidth="1"/>
    <col min="4610" max="4610" width="25.85546875" style="193" customWidth="1"/>
    <col min="4611" max="4611" width="23" style="193" customWidth="1"/>
    <col min="4612" max="4612" width="25" style="193" customWidth="1"/>
    <col min="4613" max="4613" width="52.85546875" style="193" customWidth="1"/>
    <col min="4614" max="4614" width="23.28515625" style="193" customWidth="1"/>
    <col min="4615" max="4615" width="24.5703125" style="193" customWidth="1"/>
    <col min="4616" max="4616" width="18.140625" style="193" customWidth="1"/>
    <col min="4617" max="4617" width="25.85546875" style="193" customWidth="1"/>
    <col min="4618" max="4618" width="23" style="193" customWidth="1"/>
    <col min="4619" max="4864" width="9.140625" style="193"/>
    <col min="4865" max="4865" width="20.7109375" style="193" customWidth="1"/>
    <col min="4866" max="4866" width="25.85546875" style="193" customWidth="1"/>
    <col min="4867" max="4867" width="23" style="193" customWidth="1"/>
    <col min="4868" max="4868" width="25" style="193" customWidth="1"/>
    <col min="4869" max="4869" width="52.85546875" style="193" customWidth="1"/>
    <col min="4870" max="4870" width="23.28515625" style="193" customWidth="1"/>
    <col min="4871" max="4871" width="24.5703125" style="193" customWidth="1"/>
    <col min="4872" max="4872" width="18.140625" style="193" customWidth="1"/>
    <col min="4873" max="4873" width="25.85546875" style="193" customWidth="1"/>
    <col min="4874" max="4874" width="23" style="193" customWidth="1"/>
    <col min="4875" max="5120" width="9.140625" style="193"/>
    <col min="5121" max="5121" width="20.7109375" style="193" customWidth="1"/>
    <col min="5122" max="5122" width="25.85546875" style="193" customWidth="1"/>
    <col min="5123" max="5123" width="23" style="193" customWidth="1"/>
    <col min="5124" max="5124" width="25" style="193" customWidth="1"/>
    <col min="5125" max="5125" width="52.85546875" style="193" customWidth="1"/>
    <col min="5126" max="5126" width="23.28515625" style="193" customWidth="1"/>
    <col min="5127" max="5127" width="24.5703125" style="193" customWidth="1"/>
    <col min="5128" max="5128" width="18.140625" style="193" customWidth="1"/>
    <col min="5129" max="5129" width="25.85546875" style="193" customWidth="1"/>
    <col min="5130" max="5130" width="23" style="193" customWidth="1"/>
    <col min="5131" max="5376" width="9.140625" style="193"/>
    <col min="5377" max="5377" width="20.7109375" style="193" customWidth="1"/>
    <col min="5378" max="5378" width="25.85546875" style="193" customWidth="1"/>
    <col min="5379" max="5379" width="23" style="193" customWidth="1"/>
    <col min="5380" max="5380" width="25" style="193" customWidth="1"/>
    <col min="5381" max="5381" width="52.85546875" style="193" customWidth="1"/>
    <col min="5382" max="5382" width="23.28515625" style="193" customWidth="1"/>
    <col min="5383" max="5383" width="24.5703125" style="193" customWidth="1"/>
    <col min="5384" max="5384" width="18.140625" style="193" customWidth="1"/>
    <col min="5385" max="5385" width="25.85546875" style="193" customWidth="1"/>
    <col min="5386" max="5386" width="23" style="193" customWidth="1"/>
    <col min="5387" max="5632" width="9.140625" style="193"/>
    <col min="5633" max="5633" width="20.7109375" style="193" customWidth="1"/>
    <col min="5634" max="5634" width="25.85546875" style="193" customWidth="1"/>
    <col min="5635" max="5635" width="23" style="193" customWidth="1"/>
    <col min="5636" max="5636" width="25" style="193" customWidth="1"/>
    <col min="5637" max="5637" width="52.85546875" style="193" customWidth="1"/>
    <col min="5638" max="5638" width="23.28515625" style="193" customWidth="1"/>
    <col min="5639" max="5639" width="24.5703125" style="193" customWidth="1"/>
    <col min="5640" max="5640" width="18.140625" style="193" customWidth="1"/>
    <col min="5641" max="5641" width="25.85546875" style="193" customWidth="1"/>
    <col min="5642" max="5642" width="23" style="193" customWidth="1"/>
    <col min="5643" max="5888" width="9.140625" style="193"/>
    <col min="5889" max="5889" width="20.7109375" style="193" customWidth="1"/>
    <col min="5890" max="5890" width="25.85546875" style="193" customWidth="1"/>
    <col min="5891" max="5891" width="23" style="193" customWidth="1"/>
    <col min="5892" max="5892" width="25" style="193" customWidth="1"/>
    <col min="5893" max="5893" width="52.85546875" style="193" customWidth="1"/>
    <col min="5894" max="5894" width="23.28515625" style="193" customWidth="1"/>
    <col min="5895" max="5895" width="24.5703125" style="193" customWidth="1"/>
    <col min="5896" max="5896" width="18.140625" style="193" customWidth="1"/>
    <col min="5897" max="5897" width="25.85546875" style="193" customWidth="1"/>
    <col min="5898" max="5898" width="23" style="193" customWidth="1"/>
    <col min="5899" max="6144" width="9.140625" style="193"/>
    <col min="6145" max="6145" width="20.7109375" style="193" customWidth="1"/>
    <col min="6146" max="6146" width="25.85546875" style="193" customWidth="1"/>
    <col min="6147" max="6147" width="23" style="193" customWidth="1"/>
    <col min="6148" max="6148" width="25" style="193" customWidth="1"/>
    <col min="6149" max="6149" width="52.85546875" style="193" customWidth="1"/>
    <col min="6150" max="6150" width="23.28515625" style="193" customWidth="1"/>
    <col min="6151" max="6151" width="24.5703125" style="193" customWidth="1"/>
    <col min="6152" max="6152" width="18.140625" style="193" customWidth="1"/>
    <col min="6153" max="6153" width="25.85546875" style="193" customWidth="1"/>
    <col min="6154" max="6154" width="23" style="193" customWidth="1"/>
    <col min="6155" max="6400" width="9.140625" style="193"/>
    <col min="6401" max="6401" width="20.7109375" style="193" customWidth="1"/>
    <col min="6402" max="6402" width="25.85546875" style="193" customWidth="1"/>
    <col min="6403" max="6403" width="23" style="193" customWidth="1"/>
    <col min="6404" max="6404" width="25" style="193" customWidth="1"/>
    <col min="6405" max="6405" width="52.85546875" style="193" customWidth="1"/>
    <col min="6406" max="6406" width="23.28515625" style="193" customWidth="1"/>
    <col min="6407" max="6407" width="24.5703125" style="193" customWidth="1"/>
    <col min="6408" max="6408" width="18.140625" style="193" customWidth="1"/>
    <col min="6409" max="6409" width="25.85546875" style="193" customWidth="1"/>
    <col min="6410" max="6410" width="23" style="193" customWidth="1"/>
    <col min="6411" max="6656" width="9.140625" style="193"/>
    <col min="6657" max="6657" width="20.7109375" style="193" customWidth="1"/>
    <col min="6658" max="6658" width="25.85546875" style="193" customWidth="1"/>
    <col min="6659" max="6659" width="23" style="193" customWidth="1"/>
    <col min="6660" max="6660" width="25" style="193" customWidth="1"/>
    <col min="6661" max="6661" width="52.85546875" style="193" customWidth="1"/>
    <col min="6662" max="6662" width="23.28515625" style="193" customWidth="1"/>
    <col min="6663" max="6663" width="24.5703125" style="193" customWidth="1"/>
    <col min="6664" max="6664" width="18.140625" style="193" customWidth="1"/>
    <col min="6665" max="6665" width="25.85546875" style="193" customWidth="1"/>
    <col min="6666" max="6666" width="23" style="193" customWidth="1"/>
    <col min="6667" max="6912" width="9.140625" style="193"/>
    <col min="6913" max="6913" width="20.7109375" style="193" customWidth="1"/>
    <col min="6914" max="6914" width="25.85546875" style="193" customWidth="1"/>
    <col min="6915" max="6915" width="23" style="193" customWidth="1"/>
    <col min="6916" max="6916" width="25" style="193" customWidth="1"/>
    <col min="6917" max="6917" width="52.85546875" style="193" customWidth="1"/>
    <col min="6918" max="6918" width="23.28515625" style="193" customWidth="1"/>
    <col min="6919" max="6919" width="24.5703125" style="193" customWidth="1"/>
    <col min="6920" max="6920" width="18.140625" style="193" customWidth="1"/>
    <col min="6921" max="6921" width="25.85546875" style="193" customWidth="1"/>
    <col min="6922" max="6922" width="23" style="193" customWidth="1"/>
    <col min="6923" max="7168" width="9.140625" style="193"/>
    <col min="7169" max="7169" width="20.7109375" style="193" customWidth="1"/>
    <col min="7170" max="7170" width="25.85546875" style="193" customWidth="1"/>
    <col min="7171" max="7171" width="23" style="193" customWidth="1"/>
    <col min="7172" max="7172" width="25" style="193" customWidth="1"/>
    <col min="7173" max="7173" width="52.85546875" style="193" customWidth="1"/>
    <col min="7174" max="7174" width="23.28515625" style="193" customWidth="1"/>
    <col min="7175" max="7175" width="24.5703125" style="193" customWidth="1"/>
    <col min="7176" max="7176" width="18.140625" style="193" customWidth="1"/>
    <col min="7177" max="7177" width="25.85546875" style="193" customWidth="1"/>
    <col min="7178" max="7178" width="23" style="193" customWidth="1"/>
    <col min="7179" max="7424" width="9.140625" style="193"/>
    <col min="7425" max="7425" width="20.7109375" style="193" customWidth="1"/>
    <col min="7426" max="7426" width="25.85546875" style="193" customWidth="1"/>
    <col min="7427" max="7427" width="23" style="193" customWidth="1"/>
    <col min="7428" max="7428" width="25" style="193" customWidth="1"/>
    <col min="7429" max="7429" width="52.85546875" style="193" customWidth="1"/>
    <col min="7430" max="7430" width="23.28515625" style="193" customWidth="1"/>
    <col min="7431" max="7431" width="24.5703125" style="193" customWidth="1"/>
    <col min="7432" max="7432" width="18.140625" style="193" customWidth="1"/>
    <col min="7433" max="7433" width="25.85546875" style="193" customWidth="1"/>
    <col min="7434" max="7434" width="23" style="193" customWidth="1"/>
    <col min="7435" max="7680" width="9.140625" style="193"/>
    <col min="7681" max="7681" width="20.7109375" style="193" customWidth="1"/>
    <col min="7682" max="7682" width="25.85546875" style="193" customWidth="1"/>
    <col min="7683" max="7683" width="23" style="193" customWidth="1"/>
    <col min="7684" max="7684" width="25" style="193" customWidth="1"/>
    <col min="7685" max="7685" width="52.85546875" style="193" customWidth="1"/>
    <col min="7686" max="7686" width="23.28515625" style="193" customWidth="1"/>
    <col min="7687" max="7687" width="24.5703125" style="193" customWidth="1"/>
    <col min="7688" max="7688" width="18.140625" style="193" customWidth="1"/>
    <col min="7689" max="7689" width="25.85546875" style="193" customWidth="1"/>
    <col min="7690" max="7690" width="23" style="193" customWidth="1"/>
    <col min="7691" max="7936" width="9.140625" style="193"/>
    <col min="7937" max="7937" width="20.7109375" style="193" customWidth="1"/>
    <col min="7938" max="7938" width="25.85546875" style="193" customWidth="1"/>
    <col min="7939" max="7939" width="23" style="193" customWidth="1"/>
    <col min="7940" max="7940" width="25" style="193" customWidth="1"/>
    <col min="7941" max="7941" width="52.85546875" style="193" customWidth="1"/>
    <col min="7942" max="7942" width="23.28515625" style="193" customWidth="1"/>
    <col min="7943" max="7943" width="24.5703125" style="193" customWidth="1"/>
    <col min="7944" max="7944" width="18.140625" style="193" customWidth="1"/>
    <col min="7945" max="7945" width="25.85546875" style="193" customWidth="1"/>
    <col min="7946" max="7946" width="23" style="193" customWidth="1"/>
    <col min="7947" max="8192" width="9.140625" style="193"/>
    <col min="8193" max="8193" width="20.7109375" style="193" customWidth="1"/>
    <col min="8194" max="8194" width="25.85546875" style="193" customWidth="1"/>
    <col min="8195" max="8195" width="23" style="193" customWidth="1"/>
    <col min="8196" max="8196" width="25" style="193" customWidth="1"/>
    <col min="8197" max="8197" width="52.85546875" style="193" customWidth="1"/>
    <col min="8198" max="8198" width="23.28515625" style="193" customWidth="1"/>
    <col min="8199" max="8199" width="24.5703125" style="193" customWidth="1"/>
    <col min="8200" max="8200" width="18.140625" style="193" customWidth="1"/>
    <col min="8201" max="8201" width="25.85546875" style="193" customWidth="1"/>
    <col min="8202" max="8202" width="23" style="193" customWidth="1"/>
    <col min="8203" max="8448" width="9.140625" style="193"/>
    <col min="8449" max="8449" width="20.7109375" style="193" customWidth="1"/>
    <col min="8450" max="8450" width="25.85546875" style="193" customWidth="1"/>
    <col min="8451" max="8451" width="23" style="193" customWidth="1"/>
    <col min="8452" max="8452" width="25" style="193" customWidth="1"/>
    <col min="8453" max="8453" width="52.85546875" style="193" customWidth="1"/>
    <col min="8454" max="8454" width="23.28515625" style="193" customWidth="1"/>
    <col min="8455" max="8455" width="24.5703125" style="193" customWidth="1"/>
    <col min="8456" max="8456" width="18.140625" style="193" customWidth="1"/>
    <col min="8457" max="8457" width="25.85546875" style="193" customWidth="1"/>
    <col min="8458" max="8458" width="23" style="193" customWidth="1"/>
    <col min="8459" max="8704" width="9.140625" style="193"/>
    <col min="8705" max="8705" width="20.7109375" style="193" customWidth="1"/>
    <col min="8706" max="8706" width="25.85546875" style="193" customWidth="1"/>
    <col min="8707" max="8707" width="23" style="193" customWidth="1"/>
    <col min="8708" max="8708" width="25" style="193" customWidth="1"/>
    <col min="8709" max="8709" width="52.85546875" style="193" customWidth="1"/>
    <col min="8710" max="8710" width="23.28515625" style="193" customWidth="1"/>
    <col min="8711" max="8711" width="24.5703125" style="193" customWidth="1"/>
    <col min="8712" max="8712" width="18.140625" style="193" customWidth="1"/>
    <col min="8713" max="8713" width="25.85546875" style="193" customWidth="1"/>
    <col min="8714" max="8714" width="23" style="193" customWidth="1"/>
    <col min="8715" max="8960" width="9.140625" style="193"/>
    <col min="8961" max="8961" width="20.7109375" style="193" customWidth="1"/>
    <col min="8962" max="8962" width="25.85546875" style="193" customWidth="1"/>
    <col min="8963" max="8963" width="23" style="193" customWidth="1"/>
    <col min="8964" max="8964" width="25" style="193" customWidth="1"/>
    <col min="8965" max="8965" width="52.85546875" style="193" customWidth="1"/>
    <col min="8966" max="8966" width="23.28515625" style="193" customWidth="1"/>
    <col min="8967" max="8967" width="24.5703125" style="193" customWidth="1"/>
    <col min="8968" max="8968" width="18.140625" style="193" customWidth="1"/>
    <col min="8969" max="8969" width="25.85546875" style="193" customWidth="1"/>
    <col min="8970" max="8970" width="23" style="193" customWidth="1"/>
    <col min="8971" max="9216" width="9.140625" style="193"/>
    <col min="9217" max="9217" width="20.7109375" style="193" customWidth="1"/>
    <col min="9218" max="9218" width="25.85546875" style="193" customWidth="1"/>
    <col min="9219" max="9219" width="23" style="193" customWidth="1"/>
    <col min="9220" max="9220" width="25" style="193" customWidth="1"/>
    <col min="9221" max="9221" width="52.85546875" style="193" customWidth="1"/>
    <col min="9222" max="9222" width="23.28515625" style="193" customWidth="1"/>
    <col min="9223" max="9223" width="24.5703125" style="193" customWidth="1"/>
    <col min="9224" max="9224" width="18.140625" style="193" customWidth="1"/>
    <col min="9225" max="9225" width="25.85546875" style="193" customWidth="1"/>
    <col min="9226" max="9226" width="23" style="193" customWidth="1"/>
    <col min="9227" max="9472" width="9.140625" style="193"/>
    <col min="9473" max="9473" width="20.7109375" style="193" customWidth="1"/>
    <col min="9474" max="9474" width="25.85546875" style="193" customWidth="1"/>
    <col min="9475" max="9475" width="23" style="193" customWidth="1"/>
    <col min="9476" max="9476" width="25" style="193" customWidth="1"/>
    <col min="9477" max="9477" width="52.85546875" style="193" customWidth="1"/>
    <col min="9478" max="9478" width="23.28515625" style="193" customWidth="1"/>
    <col min="9479" max="9479" width="24.5703125" style="193" customWidth="1"/>
    <col min="9480" max="9480" width="18.140625" style="193" customWidth="1"/>
    <col min="9481" max="9481" width="25.85546875" style="193" customWidth="1"/>
    <col min="9482" max="9482" width="23" style="193" customWidth="1"/>
    <col min="9483" max="9728" width="9.140625" style="193"/>
    <col min="9729" max="9729" width="20.7109375" style="193" customWidth="1"/>
    <col min="9730" max="9730" width="25.85546875" style="193" customWidth="1"/>
    <col min="9731" max="9731" width="23" style="193" customWidth="1"/>
    <col min="9732" max="9732" width="25" style="193" customWidth="1"/>
    <col min="9733" max="9733" width="52.85546875" style="193" customWidth="1"/>
    <col min="9734" max="9734" width="23.28515625" style="193" customWidth="1"/>
    <col min="9735" max="9735" width="24.5703125" style="193" customWidth="1"/>
    <col min="9736" max="9736" width="18.140625" style="193" customWidth="1"/>
    <col min="9737" max="9737" width="25.85546875" style="193" customWidth="1"/>
    <col min="9738" max="9738" width="23" style="193" customWidth="1"/>
    <col min="9739" max="9984" width="9.140625" style="193"/>
    <col min="9985" max="9985" width="20.7109375" style="193" customWidth="1"/>
    <col min="9986" max="9986" width="25.85546875" style="193" customWidth="1"/>
    <col min="9987" max="9987" width="23" style="193" customWidth="1"/>
    <col min="9988" max="9988" width="25" style="193" customWidth="1"/>
    <col min="9989" max="9989" width="52.85546875" style="193" customWidth="1"/>
    <col min="9990" max="9990" width="23.28515625" style="193" customWidth="1"/>
    <col min="9991" max="9991" width="24.5703125" style="193" customWidth="1"/>
    <col min="9992" max="9992" width="18.140625" style="193" customWidth="1"/>
    <col min="9993" max="9993" width="25.85546875" style="193" customWidth="1"/>
    <col min="9994" max="9994" width="23" style="193" customWidth="1"/>
    <col min="9995" max="10240" width="9.140625" style="193"/>
    <col min="10241" max="10241" width="20.7109375" style="193" customWidth="1"/>
    <col min="10242" max="10242" width="25.85546875" style="193" customWidth="1"/>
    <col min="10243" max="10243" width="23" style="193" customWidth="1"/>
    <col min="10244" max="10244" width="25" style="193" customWidth="1"/>
    <col min="10245" max="10245" width="52.85546875" style="193" customWidth="1"/>
    <col min="10246" max="10246" width="23.28515625" style="193" customWidth="1"/>
    <col min="10247" max="10247" width="24.5703125" style="193" customWidth="1"/>
    <col min="10248" max="10248" width="18.140625" style="193" customWidth="1"/>
    <col min="10249" max="10249" width="25.85546875" style="193" customWidth="1"/>
    <col min="10250" max="10250" width="23" style="193" customWidth="1"/>
    <col min="10251" max="10496" width="9.140625" style="193"/>
    <col min="10497" max="10497" width="20.7109375" style="193" customWidth="1"/>
    <col min="10498" max="10498" width="25.85546875" style="193" customWidth="1"/>
    <col min="10499" max="10499" width="23" style="193" customWidth="1"/>
    <col min="10500" max="10500" width="25" style="193" customWidth="1"/>
    <col min="10501" max="10501" width="52.85546875" style="193" customWidth="1"/>
    <col min="10502" max="10502" width="23.28515625" style="193" customWidth="1"/>
    <col min="10503" max="10503" width="24.5703125" style="193" customWidth="1"/>
    <col min="10504" max="10504" width="18.140625" style="193" customWidth="1"/>
    <col min="10505" max="10505" width="25.85546875" style="193" customWidth="1"/>
    <col min="10506" max="10506" width="23" style="193" customWidth="1"/>
    <col min="10507" max="10752" width="9.140625" style="193"/>
    <col min="10753" max="10753" width="20.7109375" style="193" customWidth="1"/>
    <col min="10754" max="10754" width="25.85546875" style="193" customWidth="1"/>
    <col min="10755" max="10755" width="23" style="193" customWidth="1"/>
    <col min="10756" max="10756" width="25" style="193" customWidth="1"/>
    <col min="10757" max="10757" width="52.85546875" style="193" customWidth="1"/>
    <col min="10758" max="10758" width="23.28515625" style="193" customWidth="1"/>
    <col min="10759" max="10759" width="24.5703125" style="193" customWidth="1"/>
    <col min="10760" max="10760" width="18.140625" style="193" customWidth="1"/>
    <col min="10761" max="10761" width="25.85546875" style="193" customWidth="1"/>
    <col min="10762" max="10762" width="23" style="193" customWidth="1"/>
    <col min="10763" max="11008" width="9.140625" style="193"/>
    <col min="11009" max="11009" width="20.7109375" style="193" customWidth="1"/>
    <col min="11010" max="11010" width="25.85546875" style="193" customWidth="1"/>
    <col min="11011" max="11011" width="23" style="193" customWidth="1"/>
    <col min="11012" max="11012" width="25" style="193" customWidth="1"/>
    <col min="11013" max="11013" width="52.85546875" style="193" customWidth="1"/>
    <col min="11014" max="11014" width="23.28515625" style="193" customWidth="1"/>
    <col min="11015" max="11015" width="24.5703125" style="193" customWidth="1"/>
    <col min="11016" max="11016" width="18.140625" style="193" customWidth="1"/>
    <col min="11017" max="11017" width="25.85546875" style="193" customWidth="1"/>
    <col min="11018" max="11018" width="23" style="193" customWidth="1"/>
    <col min="11019" max="11264" width="9.140625" style="193"/>
    <col min="11265" max="11265" width="20.7109375" style="193" customWidth="1"/>
    <col min="11266" max="11266" width="25.85546875" style="193" customWidth="1"/>
    <col min="11267" max="11267" width="23" style="193" customWidth="1"/>
    <col min="11268" max="11268" width="25" style="193" customWidth="1"/>
    <col min="11269" max="11269" width="52.85546875" style="193" customWidth="1"/>
    <col min="11270" max="11270" width="23.28515625" style="193" customWidth="1"/>
    <col min="11271" max="11271" width="24.5703125" style="193" customWidth="1"/>
    <col min="11272" max="11272" width="18.140625" style="193" customWidth="1"/>
    <col min="11273" max="11273" width="25.85546875" style="193" customWidth="1"/>
    <col min="11274" max="11274" width="23" style="193" customWidth="1"/>
    <col min="11275" max="11520" width="9.140625" style="193"/>
    <col min="11521" max="11521" width="20.7109375" style="193" customWidth="1"/>
    <col min="11522" max="11522" width="25.85546875" style="193" customWidth="1"/>
    <col min="11523" max="11523" width="23" style="193" customWidth="1"/>
    <col min="11524" max="11524" width="25" style="193" customWidth="1"/>
    <col min="11525" max="11525" width="52.85546875" style="193" customWidth="1"/>
    <col min="11526" max="11526" width="23.28515625" style="193" customWidth="1"/>
    <col min="11527" max="11527" width="24.5703125" style="193" customWidth="1"/>
    <col min="11528" max="11528" width="18.140625" style="193" customWidth="1"/>
    <col min="11529" max="11529" width="25.85546875" style="193" customWidth="1"/>
    <col min="11530" max="11530" width="23" style="193" customWidth="1"/>
    <col min="11531" max="11776" width="9.140625" style="193"/>
    <col min="11777" max="11777" width="20.7109375" style="193" customWidth="1"/>
    <col min="11778" max="11778" width="25.85546875" style="193" customWidth="1"/>
    <col min="11779" max="11779" width="23" style="193" customWidth="1"/>
    <col min="11780" max="11780" width="25" style="193" customWidth="1"/>
    <col min="11781" max="11781" width="52.85546875" style="193" customWidth="1"/>
    <col min="11782" max="11782" width="23.28515625" style="193" customWidth="1"/>
    <col min="11783" max="11783" width="24.5703125" style="193" customWidth="1"/>
    <col min="11784" max="11784" width="18.140625" style="193" customWidth="1"/>
    <col min="11785" max="11785" width="25.85546875" style="193" customWidth="1"/>
    <col min="11786" max="11786" width="23" style="193" customWidth="1"/>
    <col min="11787" max="12032" width="9.140625" style="193"/>
    <col min="12033" max="12033" width="20.7109375" style="193" customWidth="1"/>
    <col min="12034" max="12034" width="25.85546875" style="193" customWidth="1"/>
    <col min="12035" max="12035" width="23" style="193" customWidth="1"/>
    <col min="12036" max="12036" width="25" style="193" customWidth="1"/>
    <col min="12037" max="12037" width="52.85546875" style="193" customWidth="1"/>
    <col min="12038" max="12038" width="23.28515625" style="193" customWidth="1"/>
    <col min="12039" max="12039" width="24.5703125" style="193" customWidth="1"/>
    <col min="12040" max="12040" width="18.140625" style="193" customWidth="1"/>
    <col min="12041" max="12041" width="25.85546875" style="193" customWidth="1"/>
    <col min="12042" max="12042" width="23" style="193" customWidth="1"/>
    <col min="12043" max="12288" width="9.140625" style="193"/>
    <col min="12289" max="12289" width="20.7109375" style="193" customWidth="1"/>
    <col min="12290" max="12290" width="25.85546875" style="193" customWidth="1"/>
    <col min="12291" max="12291" width="23" style="193" customWidth="1"/>
    <col min="12292" max="12292" width="25" style="193" customWidth="1"/>
    <col min="12293" max="12293" width="52.85546875" style="193" customWidth="1"/>
    <col min="12294" max="12294" width="23.28515625" style="193" customWidth="1"/>
    <col min="12295" max="12295" width="24.5703125" style="193" customWidth="1"/>
    <col min="12296" max="12296" width="18.140625" style="193" customWidth="1"/>
    <col min="12297" max="12297" width="25.85546875" style="193" customWidth="1"/>
    <col min="12298" max="12298" width="23" style="193" customWidth="1"/>
    <col min="12299" max="12544" width="9.140625" style="193"/>
    <col min="12545" max="12545" width="20.7109375" style="193" customWidth="1"/>
    <col min="12546" max="12546" width="25.85546875" style="193" customWidth="1"/>
    <col min="12547" max="12547" width="23" style="193" customWidth="1"/>
    <col min="12548" max="12548" width="25" style="193" customWidth="1"/>
    <col min="12549" max="12549" width="52.85546875" style="193" customWidth="1"/>
    <col min="12550" max="12550" width="23.28515625" style="193" customWidth="1"/>
    <col min="12551" max="12551" width="24.5703125" style="193" customWidth="1"/>
    <col min="12552" max="12552" width="18.140625" style="193" customWidth="1"/>
    <col min="12553" max="12553" width="25.85546875" style="193" customWidth="1"/>
    <col min="12554" max="12554" width="23" style="193" customWidth="1"/>
    <col min="12555" max="12800" width="9.140625" style="193"/>
    <col min="12801" max="12801" width="20.7109375" style="193" customWidth="1"/>
    <col min="12802" max="12802" width="25.85546875" style="193" customWidth="1"/>
    <col min="12803" max="12803" width="23" style="193" customWidth="1"/>
    <col min="12804" max="12804" width="25" style="193" customWidth="1"/>
    <col min="12805" max="12805" width="52.85546875" style="193" customWidth="1"/>
    <col min="12806" max="12806" width="23.28515625" style="193" customWidth="1"/>
    <col min="12807" max="12807" width="24.5703125" style="193" customWidth="1"/>
    <col min="12808" max="12808" width="18.140625" style="193" customWidth="1"/>
    <col min="12809" max="12809" width="25.85546875" style="193" customWidth="1"/>
    <col min="12810" max="12810" width="23" style="193" customWidth="1"/>
    <col min="12811" max="13056" width="9.140625" style="193"/>
    <col min="13057" max="13057" width="20.7109375" style="193" customWidth="1"/>
    <col min="13058" max="13058" width="25.85546875" style="193" customWidth="1"/>
    <col min="13059" max="13059" width="23" style="193" customWidth="1"/>
    <col min="13060" max="13060" width="25" style="193" customWidth="1"/>
    <col min="13061" max="13061" width="52.85546875" style="193" customWidth="1"/>
    <col min="13062" max="13062" width="23.28515625" style="193" customWidth="1"/>
    <col min="13063" max="13063" width="24.5703125" style="193" customWidth="1"/>
    <col min="13064" max="13064" width="18.140625" style="193" customWidth="1"/>
    <col min="13065" max="13065" width="25.85546875" style="193" customWidth="1"/>
    <col min="13066" max="13066" width="23" style="193" customWidth="1"/>
    <col min="13067" max="13312" width="9.140625" style="193"/>
    <col min="13313" max="13313" width="20.7109375" style="193" customWidth="1"/>
    <col min="13314" max="13314" width="25.85546875" style="193" customWidth="1"/>
    <col min="13315" max="13315" width="23" style="193" customWidth="1"/>
    <col min="13316" max="13316" width="25" style="193" customWidth="1"/>
    <col min="13317" max="13317" width="52.85546875" style="193" customWidth="1"/>
    <col min="13318" max="13318" width="23.28515625" style="193" customWidth="1"/>
    <col min="13319" max="13319" width="24.5703125" style="193" customWidth="1"/>
    <col min="13320" max="13320" width="18.140625" style="193" customWidth="1"/>
    <col min="13321" max="13321" width="25.85546875" style="193" customWidth="1"/>
    <col min="13322" max="13322" width="23" style="193" customWidth="1"/>
    <col min="13323" max="13568" width="9.140625" style="193"/>
    <col min="13569" max="13569" width="20.7109375" style="193" customWidth="1"/>
    <col min="13570" max="13570" width="25.85546875" style="193" customWidth="1"/>
    <col min="13571" max="13571" width="23" style="193" customWidth="1"/>
    <col min="13572" max="13572" width="25" style="193" customWidth="1"/>
    <col min="13573" max="13573" width="52.85546875" style="193" customWidth="1"/>
    <col min="13574" max="13574" width="23.28515625" style="193" customWidth="1"/>
    <col min="13575" max="13575" width="24.5703125" style="193" customWidth="1"/>
    <col min="13576" max="13576" width="18.140625" style="193" customWidth="1"/>
    <col min="13577" max="13577" width="25.85546875" style="193" customWidth="1"/>
    <col min="13578" max="13578" width="23" style="193" customWidth="1"/>
    <col min="13579" max="13824" width="9.140625" style="193"/>
    <col min="13825" max="13825" width="20.7109375" style="193" customWidth="1"/>
    <col min="13826" max="13826" width="25.85546875" style="193" customWidth="1"/>
    <col min="13827" max="13827" width="23" style="193" customWidth="1"/>
    <col min="13828" max="13828" width="25" style="193" customWidth="1"/>
    <col min="13829" max="13829" width="52.85546875" style="193" customWidth="1"/>
    <col min="13830" max="13830" width="23.28515625" style="193" customWidth="1"/>
    <col min="13831" max="13831" width="24.5703125" style="193" customWidth="1"/>
    <col min="13832" max="13832" width="18.140625" style="193" customWidth="1"/>
    <col min="13833" max="13833" width="25.85546875" style="193" customWidth="1"/>
    <col min="13834" max="13834" width="23" style="193" customWidth="1"/>
    <col min="13835" max="14080" width="9.140625" style="193"/>
    <col min="14081" max="14081" width="20.7109375" style="193" customWidth="1"/>
    <col min="14082" max="14082" width="25.85546875" style="193" customWidth="1"/>
    <col min="14083" max="14083" width="23" style="193" customWidth="1"/>
    <col min="14084" max="14084" width="25" style="193" customWidth="1"/>
    <col min="14085" max="14085" width="52.85546875" style="193" customWidth="1"/>
    <col min="14086" max="14086" width="23.28515625" style="193" customWidth="1"/>
    <col min="14087" max="14087" width="24.5703125" style="193" customWidth="1"/>
    <col min="14088" max="14088" width="18.140625" style="193" customWidth="1"/>
    <col min="14089" max="14089" width="25.85546875" style="193" customWidth="1"/>
    <col min="14090" max="14090" width="23" style="193" customWidth="1"/>
    <col min="14091" max="14336" width="9.140625" style="193"/>
    <col min="14337" max="14337" width="20.7109375" style="193" customWidth="1"/>
    <col min="14338" max="14338" width="25.85546875" style="193" customWidth="1"/>
    <col min="14339" max="14339" width="23" style="193" customWidth="1"/>
    <col min="14340" max="14340" width="25" style="193" customWidth="1"/>
    <col min="14341" max="14341" width="52.85546875" style="193" customWidth="1"/>
    <col min="14342" max="14342" width="23.28515625" style="193" customWidth="1"/>
    <col min="14343" max="14343" width="24.5703125" style="193" customWidth="1"/>
    <col min="14344" max="14344" width="18.140625" style="193" customWidth="1"/>
    <col min="14345" max="14345" width="25.85546875" style="193" customWidth="1"/>
    <col min="14346" max="14346" width="23" style="193" customWidth="1"/>
    <col min="14347" max="14592" width="9.140625" style="193"/>
    <col min="14593" max="14593" width="20.7109375" style="193" customWidth="1"/>
    <col min="14594" max="14594" width="25.85546875" style="193" customWidth="1"/>
    <col min="14595" max="14595" width="23" style="193" customWidth="1"/>
    <col min="14596" max="14596" width="25" style="193" customWidth="1"/>
    <col min="14597" max="14597" width="52.85546875" style="193" customWidth="1"/>
    <col min="14598" max="14598" width="23.28515625" style="193" customWidth="1"/>
    <col min="14599" max="14599" width="24.5703125" style="193" customWidth="1"/>
    <col min="14600" max="14600" width="18.140625" style="193" customWidth="1"/>
    <col min="14601" max="14601" width="25.85546875" style="193" customWidth="1"/>
    <col min="14602" max="14602" width="23" style="193" customWidth="1"/>
    <col min="14603" max="14848" width="9.140625" style="193"/>
    <col min="14849" max="14849" width="20.7109375" style="193" customWidth="1"/>
    <col min="14850" max="14850" width="25.85546875" style="193" customWidth="1"/>
    <col min="14851" max="14851" width="23" style="193" customWidth="1"/>
    <col min="14852" max="14852" width="25" style="193" customWidth="1"/>
    <col min="14853" max="14853" width="52.85546875" style="193" customWidth="1"/>
    <col min="14854" max="14854" width="23.28515625" style="193" customWidth="1"/>
    <col min="14855" max="14855" width="24.5703125" style="193" customWidth="1"/>
    <col min="14856" max="14856" width="18.140625" style="193" customWidth="1"/>
    <col min="14857" max="14857" width="25.85546875" style="193" customWidth="1"/>
    <col min="14858" max="14858" width="23" style="193" customWidth="1"/>
    <col min="14859" max="15104" width="9.140625" style="193"/>
    <col min="15105" max="15105" width="20.7109375" style="193" customWidth="1"/>
    <col min="15106" max="15106" width="25.85546875" style="193" customWidth="1"/>
    <col min="15107" max="15107" width="23" style="193" customWidth="1"/>
    <col min="15108" max="15108" width="25" style="193" customWidth="1"/>
    <col min="15109" max="15109" width="52.85546875" style="193" customWidth="1"/>
    <col min="15110" max="15110" width="23.28515625" style="193" customWidth="1"/>
    <col min="15111" max="15111" width="24.5703125" style="193" customWidth="1"/>
    <col min="15112" max="15112" width="18.140625" style="193" customWidth="1"/>
    <col min="15113" max="15113" width="25.85546875" style="193" customWidth="1"/>
    <col min="15114" max="15114" width="23" style="193" customWidth="1"/>
    <col min="15115" max="15360" width="9.140625" style="193"/>
    <col min="15361" max="15361" width="20.7109375" style="193" customWidth="1"/>
    <col min="15362" max="15362" width="25.85546875" style="193" customWidth="1"/>
    <col min="15363" max="15363" width="23" style="193" customWidth="1"/>
    <col min="15364" max="15364" width="25" style="193" customWidth="1"/>
    <col min="15365" max="15365" width="52.85546875" style="193" customWidth="1"/>
    <col min="15366" max="15366" width="23.28515625" style="193" customWidth="1"/>
    <col min="15367" max="15367" width="24.5703125" style="193" customWidth="1"/>
    <col min="15368" max="15368" width="18.140625" style="193" customWidth="1"/>
    <col min="15369" max="15369" width="25.85546875" style="193" customWidth="1"/>
    <col min="15370" max="15370" width="23" style="193" customWidth="1"/>
    <col min="15371" max="15616" width="9.140625" style="193"/>
    <col min="15617" max="15617" width="20.7109375" style="193" customWidth="1"/>
    <col min="15618" max="15618" width="25.85546875" style="193" customWidth="1"/>
    <col min="15619" max="15619" width="23" style="193" customWidth="1"/>
    <col min="15620" max="15620" width="25" style="193" customWidth="1"/>
    <col min="15621" max="15621" width="52.85546875" style="193" customWidth="1"/>
    <col min="15622" max="15622" width="23.28515625" style="193" customWidth="1"/>
    <col min="15623" max="15623" width="24.5703125" style="193" customWidth="1"/>
    <col min="15624" max="15624" width="18.140625" style="193" customWidth="1"/>
    <col min="15625" max="15625" width="25.85546875" style="193" customWidth="1"/>
    <col min="15626" max="15626" width="23" style="193" customWidth="1"/>
    <col min="15627" max="15872" width="9.140625" style="193"/>
    <col min="15873" max="15873" width="20.7109375" style="193" customWidth="1"/>
    <col min="15874" max="15874" width="25.85546875" style="193" customWidth="1"/>
    <col min="15875" max="15875" width="23" style="193" customWidth="1"/>
    <col min="15876" max="15876" width="25" style="193" customWidth="1"/>
    <col min="15877" max="15877" width="52.85546875" style="193" customWidth="1"/>
    <col min="15878" max="15878" width="23.28515625" style="193" customWidth="1"/>
    <col min="15879" max="15879" width="24.5703125" style="193" customWidth="1"/>
    <col min="15880" max="15880" width="18.140625" style="193" customWidth="1"/>
    <col min="15881" max="15881" width="25.85546875" style="193" customWidth="1"/>
    <col min="15882" max="15882" width="23" style="193" customWidth="1"/>
    <col min="15883" max="16128" width="9.140625" style="193"/>
    <col min="16129" max="16129" width="20.7109375" style="193" customWidth="1"/>
    <col min="16130" max="16130" width="25.85546875" style="193" customWidth="1"/>
    <col min="16131" max="16131" width="23" style="193" customWidth="1"/>
    <col min="16132" max="16132" width="25" style="193" customWidth="1"/>
    <col min="16133" max="16133" width="52.85546875" style="193" customWidth="1"/>
    <col min="16134" max="16134" width="23.28515625" style="193" customWidth="1"/>
    <col min="16135" max="16135" width="24.5703125" style="193" customWidth="1"/>
    <col min="16136" max="16136" width="18.140625" style="193" customWidth="1"/>
    <col min="16137" max="16137" width="25.85546875" style="193" customWidth="1"/>
    <col min="16138" max="16138" width="23" style="193" customWidth="1"/>
    <col min="16139" max="16384" width="9.140625" style="193"/>
  </cols>
  <sheetData>
    <row r="1" spans="1:16" s="278" customFormat="1" ht="26.25">
      <c r="A1" s="711" t="s">
        <v>650</v>
      </c>
      <c r="B1" s="711"/>
      <c r="C1" s="711"/>
      <c r="D1" s="711"/>
      <c r="E1" s="711"/>
      <c r="F1" s="711"/>
      <c r="G1" s="711"/>
      <c r="H1" s="420"/>
    </row>
    <row r="2" spans="1:16" s="278" customFormat="1">
      <c r="A2" s="414"/>
      <c r="B2" s="414"/>
      <c r="C2" s="414"/>
      <c r="D2" s="414"/>
      <c r="E2" s="414"/>
      <c r="F2" s="414"/>
      <c r="G2" s="414"/>
      <c r="H2" s="420"/>
    </row>
    <row r="3" spans="1:16" s="278" customFormat="1" ht="23.25">
      <c r="A3" s="923" t="s">
        <v>651</v>
      </c>
      <c r="B3" s="923"/>
      <c r="C3" s="923"/>
      <c r="D3" s="923"/>
      <c r="E3" s="923"/>
      <c r="F3" s="923"/>
      <c r="G3" s="923"/>
    </row>
    <row r="4" spans="1:16">
      <c r="A4" s="714" t="s">
        <v>420</v>
      </c>
      <c r="B4" s="714"/>
      <c r="C4" s="714"/>
      <c r="D4" s="714"/>
      <c r="E4" s="714"/>
      <c r="F4" s="714"/>
      <c r="G4" s="714"/>
      <c r="H4" s="278"/>
      <c r="I4" s="219"/>
      <c r="J4" s="219"/>
      <c r="K4" s="219"/>
      <c r="L4" s="219"/>
      <c r="M4" s="219"/>
      <c r="N4" s="219"/>
      <c r="O4" s="219"/>
      <c r="P4" s="219"/>
    </row>
    <row r="5" spans="1:16" ht="20.25">
      <c r="A5" s="577" t="str">
        <f>'Sch-17'!A5:G5</f>
        <v xml:space="preserve">  Bid Enquiry No: KPTCL/CEE/TR(O)Z/TKR/ SEE(O)/ AEE-4/2025-26/Bid Enq-0092 Dated: 06.01.2026</v>
      </c>
      <c r="B5" s="577"/>
      <c r="C5" s="577"/>
      <c r="D5" s="577"/>
      <c r="E5" s="577"/>
      <c r="F5" s="577"/>
      <c r="G5" s="577"/>
      <c r="H5" s="421"/>
      <c r="I5" s="421"/>
    </row>
    <row r="6" spans="1:16" s="276" customFormat="1" ht="60.75" customHeight="1">
      <c r="A6" s="875" t="str">
        <f>'Sch-17'!A6:G6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6" s="924"/>
      <c r="C6" s="924"/>
      <c r="D6" s="924"/>
      <c r="E6" s="924"/>
      <c r="F6" s="924"/>
      <c r="G6" s="924"/>
    </row>
    <row r="7" spans="1:16" s="276" customFormat="1" ht="20.25">
      <c r="A7" s="577"/>
      <c r="B7" s="577"/>
      <c r="C7" s="577"/>
      <c r="D7" s="577"/>
      <c r="E7" s="577"/>
      <c r="F7" s="577"/>
      <c r="G7" s="577"/>
    </row>
    <row r="8" spans="1:16">
      <c r="A8" s="220"/>
      <c r="B8" s="220"/>
      <c r="C8" s="220"/>
      <c r="D8" s="220"/>
      <c r="E8" s="220"/>
      <c r="F8" s="220"/>
      <c r="G8" s="220"/>
      <c r="H8" s="278"/>
      <c r="I8" s="219"/>
      <c r="J8" s="219"/>
      <c r="K8" s="219"/>
      <c r="L8" s="219"/>
      <c r="M8" s="219"/>
      <c r="N8" s="219"/>
      <c r="O8" s="219"/>
      <c r="P8" s="219"/>
    </row>
    <row r="9" spans="1:16" s="278" customFormat="1">
      <c r="A9" s="918" t="s">
        <v>591</v>
      </c>
      <c r="B9" s="918"/>
      <c r="C9" s="918"/>
      <c r="D9" s="918"/>
      <c r="E9" s="918"/>
      <c r="F9" s="918"/>
      <c r="G9" s="918"/>
      <c r="H9" s="283"/>
      <c r="I9" s="283"/>
    </row>
    <row r="10" spans="1:16">
      <c r="A10" s="919" t="s">
        <v>652</v>
      </c>
      <c r="B10" s="919"/>
      <c r="C10" s="919"/>
      <c r="D10" s="919"/>
      <c r="E10" s="919"/>
      <c r="F10" s="919"/>
      <c r="G10" s="919"/>
    </row>
    <row r="11" spans="1:16" ht="18.75" thickBot="1">
      <c r="A11" s="194"/>
      <c r="B11" s="194"/>
      <c r="C11" s="194"/>
      <c r="D11" s="194"/>
      <c r="E11" s="194"/>
      <c r="F11" s="194"/>
      <c r="G11" s="194"/>
    </row>
    <row r="12" spans="1:16" ht="18.75" thickBot="1">
      <c r="A12" s="277" t="s">
        <v>653</v>
      </c>
      <c r="B12" s="228"/>
      <c r="C12" s="194"/>
      <c r="D12" s="194"/>
      <c r="E12" s="194"/>
      <c r="F12" s="277" t="s">
        <v>94</v>
      </c>
      <c r="G12" s="228"/>
    </row>
    <row r="13" spans="1:16">
      <c r="A13" s="194"/>
      <c r="B13" s="194"/>
      <c r="C13" s="194"/>
      <c r="D13" s="194"/>
      <c r="E13" s="194"/>
      <c r="F13" s="194"/>
      <c r="G13" s="194"/>
    </row>
    <row r="14" spans="1:16">
      <c r="A14" s="887" t="s">
        <v>15</v>
      </c>
      <c r="B14" s="887"/>
      <c r="C14" s="194"/>
      <c r="D14" s="194"/>
      <c r="E14" s="194"/>
      <c r="F14" s="194"/>
      <c r="G14" s="194"/>
    </row>
    <row r="15" spans="1:16">
      <c r="A15" s="194"/>
      <c r="B15" s="194"/>
      <c r="C15" s="194"/>
      <c r="D15" s="194"/>
      <c r="E15" s="194"/>
      <c r="F15" s="194"/>
      <c r="G15" s="194"/>
    </row>
    <row r="16" spans="1:16">
      <c r="A16" s="902" t="s">
        <v>611</v>
      </c>
      <c r="B16" s="692"/>
      <c r="C16" s="194"/>
      <c r="D16" s="194"/>
      <c r="E16" s="194"/>
      <c r="F16" s="194"/>
      <c r="G16" s="194"/>
    </row>
    <row r="17" spans="1:7">
      <c r="A17" s="194"/>
      <c r="B17" s="194"/>
      <c r="C17" s="194"/>
      <c r="D17" s="194"/>
      <c r="E17" s="194"/>
      <c r="F17" s="194"/>
      <c r="G17" s="194"/>
    </row>
    <row r="18" spans="1:7">
      <c r="A18" s="920" t="s">
        <v>654</v>
      </c>
      <c r="B18" s="920"/>
      <c r="C18" s="920"/>
      <c r="D18" s="920"/>
      <c r="E18" s="920"/>
      <c r="F18" s="921"/>
      <c r="G18" s="921"/>
    </row>
    <row r="19" spans="1:7">
      <c r="A19" s="922"/>
      <c r="B19" s="922"/>
      <c r="C19" s="922"/>
      <c r="D19" s="922"/>
      <c r="E19" s="922"/>
      <c r="F19" s="922"/>
      <c r="G19" s="922"/>
    </row>
    <row r="20" spans="1:7">
      <c r="A20" s="909"/>
      <c r="B20" s="909"/>
      <c r="C20" s="909"/>
      <c r="D20" s="909"/>
      <c r="E20" s="909"/>
      <c r="F20" s="920" t="s">
        <v>655</v>
      </c>
      <c r="G20" s="920"/>
    </row>
    <row r="21" spans="1:7">
      <c r="A21" s="902" t="s">
        <v>656</v>
      </c>
      <c r="B21" s="902"/>
      <c r="C21" s="902"/>
      <c r="D21" s="902"/>
      <c r="E21" s="902"/>
      <c r="F21" s="902"/>
      <c r="G21" s="902"/>
    </row>
    <row r="22" spans="1:7" s="151" customFormat="1" ht="18.75" thickBot="1">
      <c r="A22" s="912" t="s">
        <v>657</v>
      </c>
      <c r="B22" s="912"/>
      <c r="C22" s="912"/>
      <c r="D22" s="912"/>
      <c r="E22" s="912"/>
      <c r="F22" s="912"/>
      <c r="G22" s="912"/>
    </row>
    <row r="23" spans="1:7">
      <c r="A23" s="902" t="s">
        <v>658</v>
      </c>
      <c r="B23" s="902"/>
      <c r="C23" s="902"/>
      <c r="D23" s="902"/>
      <c r="E23" s="417"/>
      <c r="F23" s="194" t="s">
        <v>659</v>
      </c>
      <c r="G23" s="417"/>
    </row>
    <row r="24" spans="1:7">
      <c r="A24" s="902" t="s">
        <v>660</v>
      </c>
      <c r="B24" s="902"/>
      <c r="C24" s="909"/>
      <c r="D24" s="909"/>
      <c r="E24" s="909"/>
      <c r="F24" s="909"/>
      <c r="G24" s="909"/>
    </row>
    <row r="25" spans="1:7">
      <c r="A25" s="902" t="s">
        <v>661</v>
      </c>
      <c r="B25" s="902"/>
      <c r="C25" s="194"/>
      <c r="D25" s="194"/>
      <c r="E25" s="194"/>
      <c r="F25" s="194"/>
      <c r="G25" s="194"/>
    </row>
    <row r="26" spans="1:7">
      <c r="A26" s="194"/>
      <c r="B26" s="194"/>
      <c r="C26" s="194"/>
      <c r="D26" s="194"/>
      <c r="E26" s="194"/>
      <c r="F26" s="194"/>
      <c r="G26" s="194"/>
    </row>
    <row r="27" spans="1:7">
      <c r="A27" s="902" t="s">
        <v>662</v>
      </c>
      <c r="B27" s="902"/>
      <c r="C27" s="902"/>
      <c r="D27" s="902"/>
      <c r="E27" s="902"/>
      <c r="F27" s="902"/>
      <c r="G27" s="902"/>
    </row>
    <row r="28" spans="1:7">
      <c r="A28" s="277"/>
      <c r="B28" s="194"/>
      <c r="C28" s="194"/>
      <c r="D28" s="194"/>
      <c r="E28" s="194"/>
      <c r="F28" s="194"/>
      <c r="G28" s="194"/>
    </row>
    <row r="29" spans="1:7">
      <c r="A29" s="912" t="s">
        <v>663</v>
      </c>
      <c r="B29" s="912"/>
      <c r="C29" s="912"/>
      <c r="D29" s="912"/>
      <c r="E29" s="912"/>
      <c r="F29" s="912"/>
      <c r="G29" s="912"/>
    </row>
    <row r="30" spans="1:7">
      <c r="A30" s="917" t="s">
        <v>664</v>
      </c>
      <c r="B30" s="917"/>
      <c r="C30" s="917"/>
      <c r="D30" s="917"/>
      <c r="E30" s="917"/>
      <c r="F30" s="917"/>
      <c r="G30" s="917"/>
    </row>
    <row r="31" spans="1:7" ht="18.75" thickBot="1">
      <c r="A31" s="194"/>
      <c r="B31" s="194"/>
      <c r="C31" s="194"/>
      <c r="D31" s="194"/>
      <c r="E31" s="277" t="s">
        <v>665</v>
      </c>
      <c r="F31" s="194"/>
      <c r="G31" s="194"/>
    </row>
    <row r="32" spans="1:7" ht="18.75" thickBot="1">
      <c r="A32" s="194"/>
      <c r="B32" s="194"/>
      <c r="C32" s="194"/>
      <c r="D32" s="194"/>
      <c r="E32" s="228"/>
      <c r="F32" s="194"/>
      <c r="G32" s="194"/>
    </row>
    <row r="33" spans="1:7" ht="36.75" thickBot="1">
      <c r="A33" s="194"/>
      <c r="B33" s="194"/>
      <c r="C33" s="194"/>
      <c r="D33" s="194"/>
      <c r="E33" s="414" t="s">
        <v>666</v>
      </c>
      <c r="F33" s="194"/>
      <c r="G33" s="194"/>
    </row>
    <row r="34" spans="1:7" ht="18.75" thickBot="1">
      <c r="A34" s="194"/>
      <c r="B34" s="194"/>
      <c r="C34" s="902" t="s">
        <v>667</v>
      </c>
      <c r="D34" s="916"/>
      <c r="E34" s="228"/>
      <c r="F34" s="194"/>
      <c r="G34" s="194"/>
    </row>
    <row r="35" spans="1:7" ht="18.75" thickBot="1">
      <c r="A35" s="419"/>
      <c r="B35" s="194"/>
      <c r="C35" s="902" t="s">
        <v>668</v>
      </c>
      <c r="D35" s="916"/>
      <c r="E35" s="228"/>
      <c r="F35" s="194"/>
      <c r="G35" s="194"/>
    </row>
    <row r="36" spans="1:7" ht="18.75" thickBot="1">
      <c r="A36" s="194"/>
      <c r="B36" s="194"/>
      <c r="C36" s="902" t="s">
        <v>669</v>
      </c>
      <c r="D36" s="916"/>
      <c r="E36" s="228"/>
      <c r="F36" s="194"/>
      <c r="G36" s="194"/>
    </row>
    <row r="37" spans="1:7">
      <c r="A37" s="194"/>
      <c r="B37" s="194"/>
      <c r="C37" s="194"/>
      <c r="D37" s="194"/>
      <c r="E37" s="194"/>
      <c r="F37" s="194"/>
      <c r="G37" s="194" t="s">
        <v>670</v>
      </c>
    </row>
    <row r="38" spans="1:7" ht="18.75" thickBot="1">
      <c r="A38" s="277" t="s">
        <v>671</v>
      </c>
      <c r="B38" s="194"/>
      <c r="C38" s="194"/>
      <c r="D38" s="194"/>
      <c r="E38" s="194"/>
      <c r="F38" s="194"/>
      <c r="G38" s="194"/>
    </row>
    <row r="39" spans="1:7" ht="18.75" thickBot="1">
      <c r="A39" s="277" t="s">
        <v>672</v>
      </c>
      <c r="B39" s="228"/>
      <c r="C39" s="194"/>
      <c r="D39" s="277" t="s">
        <v>673</v>
      </c>
      <c r="E39" s="228"/>
      <c r="F39" s="194"/>
      <c r="G39" s="194"/>
    </row>
    <row r="40" spans="1:7" ht="18.75" thickBot="1">
      <c r="A40" s="277" t="s">
        <v>674</v>
      </c>
      <c r="B40" s="228"/>
      <c r="C40" s="194"/>
      <c r="D40" s="277" t="s">
        <v>675</v>
      </c>
      <c r="E40" s="228"/>
      <c r="F40" s="194"/>
      <c r="G40" s="194"/>
    </row>
    <row r="41" spans="1:7" ht="36.75" thickBot="1">
      <c r="A41" s="277" t="s">
        <v>676</v>
      </c>
      <c r="B41" s="228"/>
      <c r="C41" s="194"/>
      <c r="D41" s="277" t="s">
        <v>677</v>
      </c>
      <c r="E41" s="228"/>
      <c r="F41" s="194"/>
      <c r="G41" s="194"/>
    </row>
    <row r="42" spans="1:7" ht="18.75" thickBot="1">
      <c r="A42" s="194"/>
      <c r="B42" s="194"/>
      <c r="C42" s="194"/>
      <c r="D42" s="277" t="s">
        <v>678</v>
      </c>
      <c r="E42" s="228"/>
      <c r="F42" s="194"/>
      <c r="G42" s="194"/>
    </row>
  </sheetData>
  <sheetProtection sheet="1" objects="1" scenarios="1" selectLockedCells="1" selectUnlockedCells="1"/>
  <mergeCells count="27">
    <mergeCell ref="A7:G7"/>
    <mergeCell ref="A1:G1"/>
    <mergeCell ref="A3:G3"/>
    <mergeCell ref="A4:G4"/>
    <mergeCell ref="A5:G5"/>
    <mergeCell ref="A6:G6"/>
    <mergeCell ref="A23:D23"/>
    <mergeCell ref="A9:G9"/>
    <mergeCell ref="A10:G10"/>
    <mergeCell ref="A14:B14"/>
    <mergeCell ref="A16:B16"/>
    <mergeCell ref="A18:E18"/>
    <mergeCell ref="F18:G18"/>
    <mergeCell ref="A19:G19"/>
    <mergeCell ref="A20:E20"/>
    <mergeCell ref="F20:G20"/>
    <mergeCell ref="A21:G21"/>
    <mergeCell ref="A22:G22"/>
    <mergeCell ref="C34:D34"/>
    <mergeCell ref="C35:D35"/>
    <mergeCell ref="C36:D36"/>
    <mergeCell ref="A24:B24"/>
    <mergeCell ref="C24:G24"/>
    <mergeCell ref="A25:B25"/>
    <mergeCell ref="A27:G27"/>
    <mergeCell ref="A29:G29"/>
    <mergeCell ref="A30:G30"/>
  </mergeCells>
  <pageMargins left="0.7" right="0.7" top="0.75" bottom="0.75" header="0.3" footer="0.3"/>
  <pageSetup paperSize="9" scale="43" orientation="landscape" verticalDpi="0" r:id="rId1"/>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67"/>
  <sheetViews>
    <sheetView view="pageBreakPreview" zoomScale="60" zoomScaleNormal="100" workbookViewId="0">
      <selection activeCell="I24" sqref="I24"/>
    </sheetView>
  </sheetViews>
  <sheetFormatPr defaultRowHeight="12.75"/>
  <cols>
    <col min="1" max="1" width="14.42578125" style="423" customWidth="1"/>
    <col min="2" max="2" width="46.5703125" style="423" customWidth="1"/>
    <col min="3" max="3" width="22.42578125" style="423" customWidth="1"/>
    <col min="4" max="4" width="5.7109375" style="423" customWidth="1"/>
    <col min="5" max="5" width="18.28515625" style="423" customWidth="1"/>
    <col min="6" max="6" width="8.85546875" style="423" customWidth="1"/>
    <col min="7" max="7" width="13.42578125" style="423" customWidth="1"/>
    <col min="8" max="8" width="21.140625" style="423" customWidth="1"/>
    <col min="9" max="9" width="47.28515625" style="423" customWidth="1"/>
    <col min="10" max="10" width="43.42578125" style="423" customWidth="1"/>
    <col min="11" max="11" width="34.7109375" style="423" customWidth="1"/>
    <col min="12" max="12" width="9.140625" style="423"/>
    <col min="13" max="13" width="17.7109375" style="423" customWidth="1"/>
    <col min="14" max="256" width="9.140625" style="423"/>
    <col min="257" max="257" width="30.28515625" style="423" customWidth="1"/>
    <col min="258" max="258" width="37" style="423" customWidth="1"/>
    <col min="259" max="259" width="41" style="423" customWidth="1"/>
    <col min="260" max="260" width="5.7109375" style="423" customWidth="1"/>
    <col min="261" max="261" width="60.85546875" style="423" customWidth="1"/>
    <col min="262" max="262" width="6.42578125" style="423" customWidth="1"/>
    <col min="263" max="263" width="30.7109375" style="423" customWidth="1"/>
    <col min="264" max="264" width="19.7109375" style="423" customWidth="1"/>
    <col min="265" max="265" width="47.28515625" style="423" customWidth="1"/>
    <col min="266" max="266" width="43.42578125" style="423" customWidth="1"/>
    <col min="267" max="267" width="34.7109375" style="423" customWidth="1"/>
    <col min="268" max="268" width="9.140625" style="423"/>
    <col min="269" max="269" width="17.7109375" style="423" customWidth="1"/>
    <col min="270" max="512" width="9.140625" style="423"/>
    <col min="513" max="513" width="30.28515625" style="423" customWidth="1"/>
    <col min="514" max="514" width="37" style="423" customWidth="1"/>
    <col min="515" max="515" width="41" style="423" customWidth="1"/>
    <col min="516" max="516" width="5.7109375" style="423" customWidth="1"/>
    <col min="517" max="517" width="60.85546875" style="423" customWidth="1"/>
    <col min="518" max="518" width="6.42578125" style="423" customWidth="1"/>
    <col min="519" max="519" width="30.7109375" style="423" customWidth="1"/>
    <col min="520" max="520" width="19.7109375" style="423" customWidth="1"/>
    <col min="521" max="521" width="47.28515625" style="423" customWidth="1"/>
    <col min="522" max="522" width="43.42578125" style="423" customWidth="1"/>
    <col min="523" max="523" width="34.7109375" style="423" customWidth="1"/>
    <col min="524" max="524" width="9.140625" style="423"/>
    <col min="525" max="525" width="17.7109375" style="423" customWidth="1"/>
    <col min="526" max="768" width="9.140625" style="423"/>
    <col min="769" max="769" width="30.28515625" style="423" customWidth="1"/>
    <col min="770" max="770" width="37" style="423" customWidth="1"/>
    <col min="771" max="771" width="41" style="423" customWidth="1"/>
    <col min="772" max="772" width="5.7109375" style="423" customWidth="1"/>
    <col min="773" max="773" width="60.85546875" style="423" customWidth="1"/>
    <col min="774" max="774" width="6.42578125" style="423" customWidth="1"/>
    <col min="775" max="775" width="30.7109375" style="423" customWidth="1"/>
    <col min="776" max="776" width="19.7109375" style="423" customWidth="1"/>
    <col min="777" max="777" width="47.28515625" style="423" customWidth="1"/>
    <col min="778" max="778" width="43.42578125" style="423" customWidth="1"/>
    <col min="779" max="779" width="34.7109375" style="423" customWidth="1"/>
    <col min="780" max="780" width="9.140625" style="423"/>
    <col min="781" max="781" width="17.7109375" style="423" customWidth="1"/>
    <col min="782" max="1024" width="9.140625" style="423"/>
    <col min="1025" max="1025" width="30.28515625" style="423" customWidth="1"/>
    <col min="1026" max="1026" width="37" style="423" customWidth="1"/>
    <col min="1027" max="1027" width="41" style="423" customWidth="1"/>
    <col min="1028" max="1028" width="5.7109375" style="423" customWidth="1"/>
    <col min="1029" max="1029" width="60.85546875" style="423" customWidth="1"/>
    <col min="1030" max="1030" width="6.42578125" style="423" customWidth="1"/>
    <col min="1031" max="1031" width="30.7109375" style="423" customWidth="1"/>
    <col min="1032" max="1032" width="19.7109375" style="423" customWidth="1"/>
    <col min="1033" max="1033" width="47.28515625" style="423" customWidth="1"/>
    <col min="1034" max="1034" width="43.42578125" style="423" customWidth="1"/>
    <col min="1035" max="1035" width="34.7109375" style="423" customWidth="1"/>
    <col min="1036" max="1036" width="9.140625" style="423"/>
    <col min="1037" max="1037" width="17.7109375" style="423" customWidth="1"/>
    <col min="1038" max="1280" width="9.140625" style="423"/>
    <col min="1281" max="1281" width="30.28515625" style="423" customWidth="1"/>
    <col min="1282" max="1282" width="37" style="423" customWidth="1"/>
    <col min="1283" max="1283" width="41" style="423" customWidth="1"/>
    <col min="1284" max="1284" width="5.7109375" style="423" customWidth="1"/>
    <col min="1285" max="1285" width="60.85546875" style="423" customWidth="1"/>
    <col min="1286" max="1286" width="6.42578125" style="423" customWidth="1"/>
    <col min="1287" max="1287" width="30.7109375" style="423" customWidth="1"/>
    <col min="1288" max="1288" width="19.7109375" style="423" customWidth="1"/>
    <col min="1289" max="1289" width="47.28515625" style="423" customWidth="1"/>
    <col min="1290" max="1290" width="43.42578125" style="423" customWidth="1"/>
    <col min="1291" max="1291" width="34.7109375" style="423" customWidth="1"/>
    <col min="1292" max="1292" width="9.140625" style="423"/>
    <col min="1293" max="1293" width="17.7109375" style="423" customWidth="1"/>
    <col min="1294" max="1536" width="9.140625" style="423"/>
    <col min="1537" max="1537" width="30.28515625" style="423" customWidth="1"/>
    <col min="1538" max="1538" width="37" style="423" customWidth="1"/>
    <col min="1539" max="1539" width="41" style="423" customWidth="1"/>
    <col min="1540" max="1540" width="5.7109375" style="423" customWidth="1"/>
    <col min="1541" max="1541" width="60.85546875" style="423" customWidth="1"/>
    <col min="1542" max="1542" width="6.42578125" style="423" customWidth="1"/>
    <col min="1543" max="1543" width="30.7109375" style="423" customWidth="1"/>
    <col min="1544" max="1544" width="19.7109375" style="423" customWidth="1"/>
    <col min="1545" max="1545" width="47.28515625" style="423" customWidth="1"/>
    <col min="1546" max="1546" width="43.42578125" style="423" customWidth="1"/>
    <col min="1547" max="1547" width="34.7109375" style="423" customWidth="1"/>
    <col min="1548" max="1548" width="9.140625" style="423"/>
    <col min="1549" max="1549" width="17.7109375" style="423" customWidth="1"/>
    <col min="1550" max="1792" width="9.140625" style="423"/>
    <col min="1793" max="1793" width="30.28515625" style="423" customWidth="1"/>
    <col min="1794" max="1794" width="37" style="423" customWidth="1"/>
    <col min="1795" max="1795" width="41" style="423" customWidth="1"/>
    <col min="1796" max="1796" width="5.7109375" style="423" customWidth="1"/>
    <col min="1797" max="1797" width="60.85546875" style="423" customWidth="1"/>
    <col min="1798" max="1798" width="6.42578125" style="423" customWidth="1"/>
    <col min="1799" max="1799" width="30.7109375" style="423" customWidth="1"/>
    <col min="1800" max="1800" width="19.7109375" style="423" customWidth="1"/>
    <col min="1801" max="1801" width="47.28515625" style="423" customWidth="1"/>
    <col min="1802" max="1802" width="43.42578125" style="423" customWidth="1"/>
    <col min="1803" max="1803" width="34.7109375" style="423" customWidth="1"/>
    <col min="1804" max="1804" width="9.140625" style="423"/>
    <col min="1805" max="1805" width="17.7109375" style="423" customWidth="1"/>
    <col min="1806" max="2048" width="9.140625" style="423"/>
    <col min="2049" max="2049" width="30.28515625" style="423" customWidth="1"/>
    <col min="2050" max="2050" width="37" style="423" customWidth="1"/>
    <col min="2051" max="2051" width="41" style="423" customWidth="1"/>
    <col min="2052" max="2052" width="5.7109375" style="423" customWidth="1"/>
    <col min="2053" max="2053" width="60.85546875" style="423" customWidth="1"/>
    <col min="2054" max="2054" width="6.42578125" style="423" customWidth="1"/>
    <col min="2055" max="2055" width="30.7109375" style="423" customWidth="1"/>
    <col min="2056" max="2056" width="19.7109375" style="423" customWidth="1"/>
    <col min="2057" max="2057" width="47.28515625" style="423" customWidth="1"/>
    <col min="2058" max="2058" width="43.42578125" style="423" customWidth="1"/>
    <col min="2059" max="2059" width="34.7109375" style="423" customWidth="1"/>
    <col min="2060" max="2060" width="9.140625" style="423"/>
    <col min="2061" max="2061" width="17.7109375" style="423" customWidth="1"/>
    <col min="2062" max="2304" width="9.140625" style="423"/>
    <col min="2305" max="2305" width="30.28515625" style="423" customWidth="1"/>
    <col min="2306" max="2306" width="37" style="423" customWidth="1"/>
    <col min="2307" max="2307" width="41" style="423" customWidth="1"/>
    <col min="2308" max="2308" width="5.7109375" style="423" customWidth="1"/>
    <col min="2309" max="2309" width="60.85546875" style="423" customWidth="1"/>
    <col min="2310" max="2310" width="6.42578125" style="423" customWidth="1"/>
    <col min="2311" max="2311" width="30.7109375" style="423" customWidth="1"/>
    <col min="2312" max="2312" width="19.7109375" style="423" customWidth="1"/>
    <col min="2313" max="2313" width="47.28515625" style="423" customWidth="1"/>
    <col min="2314" max="2314" width="43.42578125" style="423" customWidth="1"/>
    <col min="2315" max="2315" width="34.7109375" style="423" customWidth="1"/>
    <col min="2316" max="2316" width="9.140625" style="423"/>
    <col min="2317" max="2317" width="17.7109375" style="423" customWidth="1"/>
    <col min="2318" max="2560" width="9.140625" style="423"/>
    <col min="2561" max="2561" width="30.28515625" style="423" customWidth="1"/>
    <col min="2562" max="2562" width="37" style="423" customWidth="1"/>
    <col min="2563" max="2563" width="41" style="423" customWidth="1"/>
    <col min="2564" max="2564" width="5.7109375" style="423" customWidth="1"/>
    <col min="2565" max="2565" width="60.85546875" style="423" customWidth="1"/>
    <col min="2566" max="2566" width="6.42578125" style="423" customWidth="1"/>
    <col min="2567" max="2567" width="30.7109375" style="423" customWidth="1"/>
    <col min="2568" max="2568" width="19.7109375" style="423" customWidth="1"/>
    <col min="2569" max="2569" width="47.28515625" style="423" customWidth="1"/>
    <col min="2570" max="2570" width="43.42578125" style="423" customWidth="1"/>
    <col min="2571" max="2571" width="34.7109375" style="423" customWidth="1"/>
    <col min="2572" max="2572" width="9.140625" style="423"/>
    <col min="2573" max="2573" width="17.7109375" style="423" customWidth="1"/>
    <col min="2574" max="2816" width="9.140625" style="423"/>
    <col min="2817" max="2817" width="30.28515625" style="423" customWidth="1"/>
    <col min="2818" max="2818" width="37" style="423" customWidth="1"/>
    <col min="2819" max="2819" width="41" style="423" customWidth="1"/>
    <col min="2820" max="2820" width="5.7109375" style="423" customWidth="1"/>
    <col min="2821" max="2821" width="60.85546875" style="423" customWidth="1"/>
    <col min="2822" max="2822" width="6.42578125" style="423" customWidth="1"/>
    <col min="2823" max="2823" width="30.7109375" style="423" customWidth="1"/>
    <col min="2824" max="2824" width="19.7109375" style="423" customWidth="1"/>
    <col min="2825" max="2825" width="47.28515625" style="423" customWidth="1"/>
    <col min="2826" max="2826" width="43.42578125" style="423" customWidth="1"/>
    <col min="2827" max="2827" width="34.7109375" style="423" customWidth="1"/>
    <col min="2828" max="2828" width="9.140625" style="423"/>
    <col min="2829" max="2829" width="17.7109375" style="423" customWidth="1"/>
    <col min="2830" max="3072" width="9.140625" style="423"/>
    <col min="3073" max="3073" width="30.28515625" style="423" customWidth="1"/>
    <col min="3074" max="3074" width="37" style="423" customWidth="1"/>
    <col min="3075" max="3075" width="41" style="423" customWidth="1"/>
    <col min="3076" max="3076" width="5.7109375" style="423" customWidth="1"/>
    <col min="3077" max="3077" width="60.85546875" style="423" customWidth="1"/>
    <col min="3078" max="3078" width="6.42578125" style="423" customWidth="1"/>
    <col min="3079" max="3079" width="30.7109375" style="423" customWidth="1"/>
    <col min="3080" max="3080" width="19.7109375" style="423" customWidth="1"/>
    <col min="3081" max="3081" width="47.28515625" style="423" customWidth="1"/>
    <col min="3082" max="3082" width="43.42578125" style="423" customWidth="1"/>
    <col min="3083" max="3083" width="34.7109375" style="423" customWidth="1"/>
    <col min="3084" max="3084" width="9.140625" style="423"/>
    <col min="3085" max="3085" width="17.7109375" style="423" customWidth="1"/>
    <col min="3086" max="3328" width="9.140625" style="423"/>
    <col min="3329" max="3329" width="30.28515625" style="423" customWidth="1"/>
    <col min="3330" max="3330" width="37" style="423" customWidth="1"/>
    <col min="3331" max="3331" width="41" style="423" customWidth="1"/>
    <col min="3332" max="3332" width="5.7109375" style="423" customWidth="1"/>
    <col min="3333" max="3333" width="60.85546875" style="423" customWidth="1"/>
    <col min="3334" max="3334" width="6.42578125" style="423" customWidth="1"/>
    <col min="3335" max="3335" width="30.7109375" style="423" customWidth="1"/>
    <col min="3336" max="3336" width="19.7109375" style="423" customWidth="1"/>
    <col min="3337" max="3337" width="47.28515625" style="423" customWidth="1"/>
    <col min="3338" max="3338" width="43.42578125" style="423" customWidth="1"/>
    <col min="3339" max="3339" width="34.7109375" style="423" customWidth="1"/>
    <col min="3340" max="3340" width="9.140625" style="423"/>
    <col min="3341" max="3341" width="17.7109375" style="423" customWidth="1"/>
    <col min="3342" max="3584" width="9.140625" style="423"/>
    <col min="3585" max="3585" width="30.28515625" style="423" customWidth="1"/>
    <col min="3586" max="3586" width="37" style="423" customWidth="1"/>
    <col min="3587" max="3587" width="41" style="423" customWidth="1"/>
    <col min="3588" max="3588" width="5.7109375" style="423" customWidth="1"/>
    <col min="3589" max="3589" width="60.85546875" style="423" customWidth="1"/>
    <col min="3590" max="3590" width="6.42578125" style="423" customWidth="1"/>
    <col min="3591" max="3591" width="30.7109375" style="423" customWidth="1"/>
    <col min="3592" max="3592" width="19.7109375" style="423" customWidth="1"/>
    <col min="3593" max="3593" width="47.28515625" style="423" customWidth="1"/>
    <col min="3594" max="3594" width="43.42578125" style="423" customWidth="1"/>
    <col min="3595" max="3595" width="34.7109375" style="423" customWidth="1"/>
    <col min="3596" max="3596" width="9.140625" style="423"/>
    <col min="3597" max="3597" width="17.7109375" style="423" customWidth="1"/>
    <col min="3598" max="3840" width="9.140625" style="423"/>
    <col min="3841" max="3841" width="30.28515625" style="423" customWidth="1"/>
    <col min="3842" max="3842" width="37" style="423" customWidth="1"/>
    <col min="3843" max="3843" width="41" style="423" customWidth="1"/>
    <col min="3844" max="3844" width="5.7109375" style="423" customWidth="1"/>
    <col min="3845" max="3845" width="60.85546875" style="423" customWidth="1"/>
    <col min="3846" max="3846" width="6.42578125" style="423" customWidth="1"/>
    <col min="3847" max="3847" width="30.7109375" style="423" customWidth="1"/>
    <col min="3848" max="3848" width="19.7109375" style="423" customWidth="1"/>
    <col min="3849" max="3849" width="47.28515625" style="423" customWidth="1"/>
    <col min="3850" max="3850" width="43.42578125" style="423" customWidth="1"/>
    <col min="3851" max="3851" width="34.7109375" style="423" customWidth="1"/>
    <col min="3852" max="3852" width="9.140625" style="423"/>
    <col min="3853" max="3853" width="17.7109375" style="423" customWidth="1"/>
    <col min="3854" max="4096" width="9.140625" style="423"/>
    <col min="4097" max="4097" width="30.28515625" style="423" customWidth="1"/>
    <col min="4098" max="4098" width="37" style="423" customWidth="1"/>
    <col min="4099" max="4099" width="41" style="423" customWidth="1"/>
    <col min="4100" max="4100" width="5.7109375" style="423" customWidth="1"/>
    <col min="4101" max="4101" width="60.85546875" style="423" customWidth="1"/>
    <col min="4102" max="4102" width="6.42578125" style="423" customWidth="1"/>
    <col min="4103" max="4103" width="30.7109375" style="423" customWidth="1"/>
    <col min="4104" max="4104" width="19.7109375" style="423" customWidth="1"/>
    <col min="4105" max="4105" width="47.28515625" style="423" customWidth="1"/>
    <col min="4106" max="4106" width="43.42578125" style="423" customWidth="1"/>
    <col min="4107" max="4107" width="34.7109375" style="423" customWidth="1"/>
    <col min="4108" max="4108" width="9.140625" style="423"/>
    <col min="4109" max="4109" width="17.7109375" style="423" customWidth="1"/>
    <col min="4110" max="4352" width="9.140625" style="423"/>
    <col min="4353" max="4353" width="30.28515625" style="423" customWidth="1"/>
    <col min="4354" max="4354" width="37" style="423" customWidth="1"/>
    <col min="4355" max="4355" width="41" style="423" customWidth="1"/>
    <col min="4356" max="4356" width="5.7109375" style="423" customWidth="1"/>
    <col min="4357" max="4357" width="60.85546875" style="423" customWidth="1"/>
    <col min="4358" max="4358" width="6.42578125" style="423" customWidth="1"/>
    <col min="4359" max="4359" width="30.7109375" style="423" customWidth="1"/>
    <col min="4360" max="4360" width="19.7109375" style="423" customWidth="1"/>
    <col min="4361" max="4361" width="47.28515625" style="423" customWidth="1"/>
    <col min="4362" max="4362" width="43.42578125" style="423" customWidth="1"/>
    <col min="4363" max="4363" width="34.7109375" style="423" customWidth="1"/>
    <col min="4364" max="4364" width="9.140625" style="423"/>
    <col min="4365" max="4365" width="17.7109375" style="423" customWidth="1"/>
    <col min="4366" max="4608" width="9.140625" style="423"/>
    <col min="4609" max="4609" width="30.28515625" style="423" customWidth="1"/>
    <col min="4610" max="4610" width="37" style="423" customWidth="1"/>
    <col min="4611" max="4611" width="41" style="423" customWidth="1"/>
    <col min="4612" max="4612" width="5.7109375" style="423" customWidth="1"/>
    <col min="4613" max="4613" width="60.85546875" style="423" customWidth="1"/>
    <col min="4614" max="4614" width="6.42578125" style="423" customWidth="1"/>
    <col min="4615" max="4615" width="30.7109375" style="423" customWidth="1"/>
    <col min="4616" max="4616" width="19.7109375" style="423" customWidth="1"/>
    <col min="4617" max="4617" width="47.28515625" style="423" customWidth="1"/>
    <col min="4618" max="4618" width="43.42578125" style="423" customWidth="1"/>
    <col min="4619" max="4619" width="34.7109375" style="423" customWidth="1"/>
    <col min="4620" max="4620" width="9.140625" style="423"/>
    <col min="4621" max="4621" width="17.7109375" style="423" customWidth="1"/>
    <col min="4622" max="4864" width="9.140625" style="423"/>
    <col min="4865" max="4865" width="30.28515625" style="423" customWidth="1"/>
    <col min="4866" max="4866" width="37" style="423" customWidth="1"/>
    <col min="4867" max="4867" width="41" style="423" customWidth="1"/>
    <col min="4868" max="4868" width="5.7109375" style="423" customWidth="1"/>
    <col min="4869" max="4869" width="60.85546875" style="423" customWidth="1"/>
    <col min="4870" max="4870" width="6.42578125" style="423" customWidth="1"/>
    <col min="4871" max="4871" width="30.7109375" style="423" customWidth="1"/>
    <col min="4872" max="4872" width="19.7109375" style="423" customWidth="1"/>
    <col min="4873" max="4873" width="47.28515625" style="423" customWidth="1"/>
    <col min="4874" max="4874" width="43.42578125" style="423" customWidth="1"/>
    <col min="4875" max="4875" width="34.7109375" style="423" customWidth="1"/>
    <col min="4876" max="4876" width="9.140625" style="423"/>
    <col min="4877" max="4877" width="17.7109375" style="423" customWidth="1"/>
    <col min="4878" max="5120" width="9.140625" style="423"/>
    <col min="5121" max="5121" width="30.28515625" style="423" customWidth="1"/>
    <col min="5122" max="5122" width="37" style="423" customWidth="1"/>
    <col min="5123" max="5123" width="41" style="423" customWidth="1"/>
    <col min="5124" max="5124" width="5.7109375" style="423" customWidth="1"/>
    <col min="5125" max="5125" width="60.85546875" style="423" customWidth="1"/>
    <col min="5126" max="5126" width="6.42578125" style="423" customWidth="1"/>
    <col min="5127" max="5127" width="30.7109375" style="423" customWidth="1"/>
    <col min="5128" max="5128" width="19.7109375" style="423" customWidth="1"/>
    <col min="5129" max="5129" width="47.28515625" style="423" customWidth="1"/>
    <col min="5130" max="5130" width="43.42578125" style="423" customWidth="1"/>
    <col min="5131" max="5131" width="34.7109375" style="423" customWidth="1"/>
    <col min="5132" max="5132" width="9.140625" style="423"/>
    <col min="5133" max="5133" width="17.7109375" style="423" customWidth="1"/>
    <col min="5134" max="5376" width="9.140625" style="423"/>
    <col min="5377" max="5377" width="30.28515625" style="423" customWidth="1"/>
    <col min="5378" max="5378" width="37" style="423" customWidth="1"/>
    <col min="5379" max="5379" width="41" style="423" customWidth="1"/>
    <col min="5380" max="5380" width="5.7109375" style="423" customWidth="1"/>
    <col min="5381" max="5381" width="60.85546875" style="423" customWidth="1"/>
    <col min="5382" max="5382" width="6.42578125" style="423" customWidth="1"/>
    <col min="5383" max="5383" width="30.7109375" style="423" customWidth="1"/>
    <col min="5384" max="5384" width="19.7109375" style="423" customWidth="1"/>
    <col min="5385" max="5385" width="47.28515625" style="423" customWidth="1"/>
    <col min="5386" max="5386" width="43.42578125" style="423" customWidth="1"/>
    <col min="5387" max="5387" width="34.7109375" style="423" customWidth="1"/>
    <col min="5388" max="5388" width="9.140625" style="423"/>
    <col min="5389" max="5389" width="17.7109375" style="423" customWidth="1"/>
    <col min="5390" max="5632" width="9.140625" style="423"/>
    <col min="5633" max="5633" width="30.28515625" style="423" customWidth="1"/>
    <col min="5634" max="5634" width="37" style="423" customWidth="1"/>
    <col min="5635" max="5635" width="41" style="423" customWidth="1"/>
    <col min="5636" max="5636" width="5.7109375" style="423" customWidth="1"/>
    <col min="5637" max="5637" width="60.85546875" style="423" customWidth="1"/>
    <col min="5638" max="5638" width="6.42578125" style="423" customWidth="1"/>
    <col min="5639" max="5639" width="30.7109375" style="423" customWidth="1"/>
    <col min="5640" max="5640" width="19.7109375" style="423" customWidth="1"/>
    <col min="5641" max="5641" width="47.28515625" style="423" customWidth="1"/>
    <col min="5642" max="5642" width="43.42578125" style="423" customWidth="1"/>
    <col min="5643" max="5643" width="34.7109375" style="423" customWidth="1"/>
    <col min="5644" max="5644" width="9.140625" style="423"/>
    <col min="5645" max="5645" width="17.7109375" style="423" customWidth="1"/>
    <col min="5646" max="5888" width="9.140625" style="423"/>
    <col min="5889" max="5889" width="30.28515625" style="423" customWidth="1"/>
    <col min="5890" max="5890" width="37" style="423" customWidth="1"/>
    <col min="5891" max="5891" width="41" style="423" customWidth="1"/>
    <col min="5892" max="5892" width="5.7109375" style="423" customWidth="1"/>
    <col min="5893" max="5893" width="60.85546875" style="423" customWidth="1"/>
    <col min="5894" max="5894" width="6.42578125" style="423" customWidth="1"/>
    <col min="5895" max="5895" width="30.7109375" style="423" customWidth="1"/>
    <col min="5896" max="5896" width="19.7109375" style="423" customWidth="1"/>
    <col min="5897" max="5897" width="47.28515625" style="423" customWidth="1"/>
    <col min="5898" max="5898" width="43.42578125" style="423" customWidth="1"/>
    <col min="5899" max="5899" width="34.7109375" style="423" customWidth="1"/>
    <col min="5900" max="5900" width="9.140625" style="423"/>
    <col min="5901" max="5901" width="17.7109375" style="423" customWidth="1"/>
    <col min="5902" max="6144" width="9.140625" style="423"/>
    <col min="6145" max="6145" width="30.28515625" style="423" customWidth="1"/>
    <col min="6146" max="6146" width="37" style="423" customWidth="1"/>
    <col min="6147" max="6147" width="41" style="423" customWidth="1"/>
    <col min="6148" max="6148" width="5.7109375" style="423" customWidth="1"/>
    <col min="6149" max="6149" width="60.85546875" style="423" customWidth="1"/>
    <col min="6150" max="6150" width="6.42578125" style="423" customWidth="1"/>
    <col min="6151" max="6151" width="30.7109375" style="423" customWidth="1"/>
    <col min="6152" max="6152" width="19.7109375" style="423" customWidth="1"/>
    <col min="6153" max="6153" width="47.28515625" style="423" customWidth="1"/>
    <col min="6154" max="6154" width="43.42578125" style="423" customWidth="1"/>
    <col min="6155" max="6155" width="34.7109375" style="423" customWidth="1"/>
    <col min="6156" max="6156" width="9.140625" style="423"/>
    <col min="6157" max="6157" width="17.7109375" style="423" customWidth="1"/>
    <col min="6158" max="6400" width="9.140625" style="423"/>
    <col min="6401" max="6401" width="30.28515625" style="423" customWidth="1"/>
    <col min="6402" max="6402" width="37" style="423" customWidth="1"/>
    <col min="6403" max="6403" width="41" style="423" customWidth="1"/>
    <col min="6404" max="6404" width="5.7109375" style="423" customWidth="1"/>
    <col min="6405" max="6405" width="60.85546875" style="423" customWidth="1"/>
    <col min="6406" max="6406" width="6.42578125" style="423" customWidth="1"/>
    <col min="6407" max="6407" width="30.7109375" style="423" customWidth="1"/>
    <col min="6408" max="6408" width="19.7109375" style="423" customWidth="1"/>
    <col min="6409" max="6409" width="47.28515625" style="423" customWidth="1"/>
    <col min="6410" max="6410" width="43.42578125" style="423" customWidth="1"/>
    <col min="6411" max="6411" width="34.7109375" style="423" customWidth="1"/>
    <col min="6412" max="6412" width="9.140625" style="423"/>
    <col min="6413" max="6413" width="17.7109375" style="423" customWidth="1"/>
    <col min="6414" max="6656" width="9.140625" style="423"/>
    <col min="6657" max="6657" width="30.28515625" style="423" customWidth="1"/>
    <col min="6658" max="6658" width="37" style="423" customWidth="1"/>
    <col min="6659" max="6659" width="41" style="423" customWidth="1"/>
    <col min="6660" max="6660" width="5.7109375" style="423" customWidth="1"/>
    <col min="6661" max="6661" width="60.85546875" style="423" customWidth="1"/>
    <col min="6662" max="6662" width="6.42578125" style="423" customWidth="1"/>
    <col min="6663" max="6663" width="30.7109375" style="423" customWidth="1"/>
    <col min="6664" max="6664" width="19.7109375" style="423" customWidth="1"/>
    <col min="6665" max="6665" width="47.28515625" style="423" customWidth="1"/>
    <col min="6666" max="6666" width="43.42578125" style="423" customWidth="1"/>
    <col min="6667" max="6667" width="34.7109375" style="423" customWidth="1"/>
    <col min="6668" max="6668" width="9.140625" style="423"/>
    <col min="6669" max="6669" width="17.7109375" style="423" customWidth="1"/>
    <col min="6670" max="6912" width="9.140625" style="423"/>
    <col min="6913" max="6913" width="30.28515625" style="423" customWidth="1"/>
    <col min="6914" max="6914" width="37" style="423" customWidth="1"/>
    <col min="6915" max="6915" width="41" style="423" customWidth="1"/>
    <col min="6916" max="6916" width="5.7109375" style="423" customWidth="1"/>
    <col min="6917" max="6917" width="60.85546875" style="423" customWidth="1"/>
    <col min="6918" max="6918" width="6.42578125" style="423" customWidth="1"/>
    <col min="6919" max="6919" width="30.7109375" style="423" customWidth="1"/>
    <col min="6920" max="6920" width="19.7109375" style="423" customWidth="1"/>
    <col min="6921" max="6921" width="47.28515625" style="423" customWidth="1"/>
    <col min="6922" max="6922" width="43.42578125" style="423" customWidth="1"/>
    <col min="6923" max="6923" width="34.7109375" style="423" customWidth="1"/>
    <col min="6924" max="6924" width="9.140625" style="423"/>
    <col min="6925" max="6925" width="17.7109375" style="423" customWidth="1"/>
    <col min="6926" max="7168" width="9.140625" style="423"/>
    <col min="7169" max="7169" width="30.28515625" style="423" customWidth="1"/>
    <col min="7170" max="7170" width="37" style="423" customWidth="1"/>
    <col min="7171" max="7171" width="41" style="423" customWidth="1"/>
    <col min="7172" max="7172" width="5.7109375" style="423" customWidth="1"/>
    <col min="7173" max="7173" width="60.85546875" style="423" customWidth="1"/>
    <col min="7174" max="7174" width="6.42578125" style="423" customWidth="1"/>
    <col min="7175" max="7175" width="30.7109375" style="423" customWidth="1"/>
    <col min="7176" max="7176" width="19.7109375" style="423" customWidth="1"/>
    <col min="7177" max="7177" width="47.28515625" style="423" customWidth="1"/>
    <col min="7178" max="7178" width="43.42578125" style="423" customWidth="1"/>
    <col min="7179" max="7179" width="34.7109375" style="423" customWidth="1"/>
    <col min="7180" max="7180" width="9.140625" style="423"/>
    <col min="7181" max="7181" width="17.7109375" style="423" customWidth="1"/>
    <col min="7182" max="7424" width="9.140625" style="423"/>
    <col min="7425" max="7425" width="30.28515625" style="423" customWidth="1"/>
    <col min="7426" max="7426" width="37" style="423" customWidth="1"/>
    <col min="7427" max="7427" width="41" style="423" customWidth="1"/>
    <col min="7428" max="7428" width="5.7109375" style="423" customWidth="1"/>
    <col min="7429" max="7429" width="60.85546875" style="423" customWidth="1"/>
    <col min="7430" max="7430" width="6.42578125" style="423" customWidth="1"/>
    <col min="7431" max="7431" width="30.7109375" style="423" customWidth="1"/>
    <col min="7432" max="7432" width="19.7109375" style="423" customWidth="1"/>
    <col min="7433" max="7433" width="47.28515625" style="423" customWidth="1"/>
    <col min="7434" max="7434" width="43.42578125" style="423" customWidth="1"/>
    <col min="7435" max="7435" width="34.7109375" style="423" customWidth="1"/>
    <col min="7436" max="7436" width="9.140625" style="423"/>
    <col min="7437" max="7437" width="17.7109375" style="423" customWidth="1"/>
    <col min="7438" max="7680" width="9.140625" style="423"/>
    <col min="7681" max="7681" width="30.28515625" style="423" customWidth="1"/>
    <col min="7682" max="7682" width="37" style="423" customWidth="1"/>
    <col min="7683" max="7683" width="41" style="423" customWidth="1"/>
    <col min="7684" max="7684" width="5.7109375" style="423" customWidth="1"/>
    <col min="7685" max="7685" width="60.85546875" style="423" customWidth="1"/>
    <col min="7686" max="7686" width="6.42578125" style="423" customWidth="1"/>
    <col min="7687" max="7687" width="30.7109375" style="423" customWidth="1"/>
    <col min="7688" max="7688" width="19.7109375" style="423" customWidth="1"/>
    <col min="7689" max="7689" width="47.28515625" style="423" customWidth="1"/>
    <col min="7690" max="7690" width="43.42578125" style="423" customWidth="1"/>
    <col min="7691" max="7691" width="34.7109375" style="423" customWidth="1"/>
    <col min="7692" max="7692" width="9.140625" style="423"/>
    <col min="7693" max="7693" width="17.7109375" style="423" customWidth="1"/>
    <col min="7694" max="7936" width="9.140625" style="423"/>
    <col min="7937" max="7937" width="30.28515625" style="423" customWidth="1"/>
    <col min="7938" max="7938" width="37" style="423" customWidth="1"/>
    <col min="7939" max="7939" width="41" style="423" customWidth="1"/>
    <col min="7940" max="7940" width="5.7109375" style="423" customWidth="1"/>
    <col min="7941" max="7941" width="60.85546875" style="423" customWidth="1"/>
    <col min="7942" max="7942" width="6.42578125" style="423" customWidth="1"/>
    <col min="7943" max="7943" width="30.7109375" style="423" customWidth="1"/>
    <col min="7944" max="7944" width="19.7109375" style="423" customWidth="1"/>
    <col min="7945" max="7945" width="47.28515625" style="423" customWidth="1"/>
    <col min="7946" max="7946" width="43.42578125" style="423" customWidth="1"/>
    <col min="7947" max="7947" width="34.7109375" style="423" customWidth="1"/>
    <col min="7948" max="7948" width="9.140625" style="423"/>
    <col min="7949" max="7949" width="17.7109375" style="423" customWidth="1"/>
    <col min="7950" max="8192" width="9.140625" style="423"/>
    <col min="8193" max="8193" width="30.28515625" style="423" customWidth="1"/>
    <col min="8194" max="8194" width="37" style="423" customWidth="1"/>
    <col min="8195" max="8195" width="41" style="423" customWidth="1"/>
    <col min="8196" max="8196" width="5.7109375" style="423" customWidth="1"/>
    <col min="8197" max="8197" width="60.85546875" style="423" customWidth="1"/>
    <col min="8198" max="8198" width="6.42578125" style="423" customWidth="1"/>
    <col min="8199" max="8199" width="30.7109375" style="423" customWidth="1"/>
    <col min="8200" max="8200" width="19.7109375" style="423" customWidth="1"/>
    <col min="8201" max="8201" width="47.28515625" style="423" customWidth="1"/>
    <col min="8202" max="8202" width="43.42578125" style="423" customWidth="1"/>
    <col min="8203" max="8203" width="34.7109375" style="423" customWidth="1"/>
    <col min="8204" max="8204" width="9.140625" style="423"/>
    <col min="8205" max="8205" width="17.7109375" style="423" customWidth="1"/>
    <col min="8206" max="8448" width="9.140625" style="423"/>
    <col min="8449" max="8449" width="30.28515625" style="423" customWidth="1"/>
    <col min="8450" max="8450" width="37" style="423" customWidth="1"/>
    <col min="8451" max="8451" width="41" style="423" customWidth="1"/>
    <col min="8452" max="8452" width="5.7109375" style="423" customWidth="1"/>
    <col min="8453" max="8453" width="60.85546875" style="423" customWidth="1"/>
    <col min="8454" max="8454" width="6.42578125" style="423" customWidth="1"/>
    <col min="8455" max="8455" width="30.7109375" style="423" customWidth="1"/>
    <col min="8456" max="8456" width="19.7109375" style="423" customWidth="1"/>
    <col min="8457" max="8457" width="47.28515625" style="423" customWidth="1"/>
    <col min="8458" max="8458" width="43.42578125" style="423" customWidth="1"/>
    <col min="8459" max="8459" width="34.7109375" style="423" customWidth="1"/>
    <col min="8460" max="8460" width="9.140625" style="423"/>
    <col min="8461" max="8461" width="17.7109375" style="423" customWidth="1"/>
    <col min="8462" max="8704" width="9.140625" style="423"/>
    <col min="8705" max="8705" width="30.28515625" style="423" customWidth="1"/>
    <col min="8706" max="8706" width="37" style="423" customWidth="1"/>
    <col min="8707" max="8707" width="41" style="423" customWidth="1"/>
    <col min="8708" max="8708" width="5.7109375" style="423" customWidth="1"/>
    <col min="8709" max="8709" width="60.85546875" style="423" customWidth="1"/>
    <col min="8710" max="8710" width="6.42578125" style="423" customWidth="1"/>
    <col min="8711" max="8711" width="30.7109375" style="423" customWidth="1"/>
    <col min="8712" max="8712" width="19.7109375" style="423" customWidth="1"/>
    <col min="8713" max="8713" width="47.28515625" style="423" customWidth="1"/>
    <col min="8714" max="8714" width="43.42578125" style="423" customWidth="1"/>
    <col min="8715" max="8715" width="34.7109375" style="423" customWidth="1"/>
    <col min="8716" max="8716" width="9.140625" style="423"/>
    <col min="8717" max="8717" width="17.7109375" style="423" customWidth="1"/>
    <col min="8718" max="8960" width="9.140625" style="423"/>
    <col min="8961" max="8961" width="30.28515625" style="423" customWidth="1"/>
    <col min="8962" max="8962" width="37" style="423" customWidth="1"/>
    <col min="8963" max="8963" width="41" style="423" customWidth="1"/>
    <col min="8964" max="8964" width="5.7109375" style="423" customWidth="1"/>
    <col min="8965" max="8965" width="60.85546875" style="423" customWidth="1"/>
    <col min="8966" max="8966" width="6.42578125" style="423" customWidth="1"/>
    <col min="8967" max="8967" width="30.7109375" style="423" customWidth="1"/>
    <col min="8968" max="8968" width="19.7109375" style="423" customWidth="1"/>
    <col min="8969" max="8969" width="47.28515625" style="423" customWidth="1"/>
    <col min="8970" max="8970" width="43.42578125" style="423" customWidth="1"/>
    <col min="8971" max="8971" width="34.7109375" style="423" customWidth="1"/>
    <col min="8972" max="8972" width="9.140625" style="423"/>
    <col min="8973" max="8973" width="17.7109375" style="423" customWidth="1"/>
    <col min="8974" max="9216" width="9.140625" style="423"/>
    <col min="9217" max="9217" width="30.28515625" style="423" customWidth="1"/>
    <col min="9218" max="9218" width="37" style="423" customWidth="1"/>
    <col min="9219" max="9219" width="41" style="423" customWidth="1"/>
    <col min="9220" max="9220" width="5.7109375" style="423" customWidth="1"/>
    <col min="9221" max="9221" width="60.85546875" style="423" customWidth="1"/>
    <col min="9222" max="9222" width="6.42578125" style="423" customWidth="1"/>
    <col min="9223" max="9223" width="30.7109375" style="423" customWidth="1"/>
    <col min="9224" max="9224" width="19.7109375" style="423" customWidth="1"/>
    <col min="9225" max="9225" width="47.28515625" style="423" customWidth="1"/>
    <col min="9226" max="9226" width="43.42578125" style="423" customWidth="1"/>
    <col min="9227" max="9227" width="34.7109375" style="423" customWidth="1"/>
    <col min="9228" max="9228" width="9.140625" style="423"/>
    <col min="9229" max="9229" width="17.7109375" style="423" customWidth="1"/>
    <col min="9230" max="9472" width="9.140625" style="423"/>
    <col min="9473" max="9473" width="30.28515625" style="423" customWidth="1"/>
    <col min="9474" max="9474" width="37" style="423" customWidth="1"/>
    <col min="9475" max="9475" width="41" style="423" customWidth="1"/>
    <col min="9476" max="9476" width="5.7109375" style="423" customWidth="1"/>
    <col min="9477" max="9477" width="60.85546875" style="423" customWidth="1"/>
    <col min="9478" max="9478" width="6.42578125" style="423" customWidth="1"/>
    <col min="9479" max="9479" width="30.7109375" style="423" customWidth="1"/>
    <col min="9480" max="9480" width="19.7109375" style="423" customWidth="1"/>
    <col min="9481" max="9481" width="47.28515625" style="423" customWidth="1"/>
    <col min="9482" max="9482" width="43.42578125" style="423" customWidth="1"/>
    <col min="9483" max="9483" width="34.7109375" style="423" customWidth="1"/>
    <col min="9484" max="9484" width="9.140625" style="423"/>
    <col min="9485" max="9485" width="17.7109375" style="423" customWidth="1"/>
    <col min="9486" max="9728" width="9.140625" style="423"/>
    <col min="9729" max="9729" width="30.28515625" style="423" customWidth="1"/>
    <col min="9730" max="9730" width="37" style="423" customWidth="1"/>
    <col min="9731" max="9731" width="41" style="423" customWidth="1"/>
    <col min="9732" max="9732" width="5.7109375" style="423" customWidth="1"/>
    <col min="9733" max="9733" width="60.85546875" style="423" customWidth="1"/>
    <col min="9734" max="9734" width="6.42578125" style="423" customWidth="1"/>
    <col min="9735" max="9735" width="30.7109375" style="423" customWidth="1"/>
    <col min="9736" max="9736" width="19.7109375" style="423" customWidth="1"/>
    <col min="9737" max="9737" width="47.28515625" style="423" customWidth="1"/>
    <col min="9738" max="9738" width="43.42578125" style="423" customWidth="1"/>
    <col min="9739" max="9739" width="34.7109375" style="423" customWidth="1"/>
    <col min="9740" max="9740" width="9.140625" style="423"/>
    <col min="9741" max="9741" width="17.7109375" style="423" customWidth="1"/>
    <col min="9742" max="9984" width="9.140625" style="423"/>
    <col min="9985" max="9985" width="30.28515625" style="423" customWidth="1"/>
    <col min="9986" max="9986" width="37" style="423" customWidth="1"/>
    <col min="9987" max="9987" width="41" style="423" customWidth="1"/>
    <col min="9988" max="9988" width="5.7109375" style="423" customWidth="1"/>
    <col min="9989" max="9989" width="60.85546875" style="423" customWidth="1"/>
    <col min="9990" max="9990" width="6.42578125" style="423" customWidth="1"/>
    <col min="9991" max="9991" width="30.7109375" style="423" customWidth="1"/>
    <col min="9992" max="9992" width="19.7109375" style="423" customWidth="1"/>
    <col min="9993" max="9993" width="47.28515625" style="423" customWidth="1"/>
    <col min="9994" max="9994" width="43.42578125" style="423" customWidth="1"/>
    <col min="9995" max="9995" width="34.7109375" style="423" customWidth="1"/>
    <col min="9996" max="9996" width="9.140625" style="423"/>
    <col min="9997" max="9997" width="17.7109375" style="423" customWidth="1"/>
    <col min="9998" max="10240" width="9.140625" style="423"/>
    <col min="10241" max="10241" width="30.28515625" style="423" customWidth="1"/>
    <col min="10242" max="10242" width="37" style="423" customWidth="1"/>
    <col min="10243" max="10243" width="41" style="423" customWidth="1"/>
    <col min="10244" max="10244" width="5.7109375" style="423" customWidth="1"/>
    <col min="10245" max="10245" width="60.85546875" style="423" customWidth="1"/>
    <col min="10246" max="10246" width="6.42578125" style="423" customWidth="1"/>
    <col min="10247" max="10247" width="30.7109375" style="423" customWidth="1"/>
    <col min="10248" max="10248" width="19.7109375" style="423" customWidth="1"/>
    <col min="10249" max="10249" width="47.28515625" style="423" customWidth="1"/>
    <col min="10250" max="10250" width="43.42578125" style="423" customWidth="1"/>
    <col min="10251" max="10251" width="34.7109375" style="423" customWidth="1"/>
    <col min="10252" max="10252" width="9.140625" style="423"/>
    <col min="10253" max="10253" width="17.7109375" style="423" customWidth="1"/>
    <col min="10254" max="10496" width="9.140625" style="423"/>
    <col min="10497" max="10497" width="30.28515625" style="423" customWidth="1"/>
    <col min="10498" max="10498" width="37" style="423" customWidth="1"/>
    <col min="10499" max="10499" width="41" style="423" customWidth="1"/>
    <col min="10500" max="10500" width="5.7109375" style="423" customWidth="1"/>
    <col min="10501" max="10501" width="60.85546875" style="423" customWidth="1"/>
    <col min="10502" max="10502" width="6.42578125" style="423" customWidth="1"/>
    <col min="10503" max="10503" width="30.7109375" style="423" customWidth="1"/>
    <col min="10504" max="10504" width="19.7109375" style="423" customWidth="1"/>
    <col min="10505" max="10505" width="47.28515625" style="423" customWidth="1"/>
    <col min="10506" max="10506" width="43.42578125" style="423" customWidth="1"/>
    <col min="10507" max="10507" width="34.7109375" style="423" customWidth="1"/>
    <col min="10508" max="10508" width="9.140625" style="423"/>
    <col min="10509" max="10509" width="17.7109375" style="423" customWidth="1"/>
    <col min="10510" max="10752" width="9.140625" style="423"/>
    <col min="10753" max="10753" width="30.28515625" style="423" customWidth="1"/>
    <col min="10754" max="10754" width="37" style="423" customWidth="1"/>
    <col min="10755" max="10755" width="41" style="423" customWidth="1"/>
    <col min="10756" max="10756" width="5.7109375" style="423" customWidth="1"/>
    <col min="10757" max="10757" width="60.85546875" style="423" customWidth="1"/>
    <col min="10758" max="10758" width="6.42578125" style="423" customWidth="1"/>
    <col min="10759" max="10759" width="30.7109375" style="423" customWidth="1"/>
    <col min="10760" max="10760" width="19.7109375" style="423" customWidth="1"/>
    <col min="10761" max="10761" width="47.28515625" style="423" customWidth="1"/>
    <col min="10762" max="10762" width="43.42578125" style="423" customWidth="1"/>
    <col min="10763" max="10763" width="34.7109375" style="423" customWidth="1"/>
    <col min="10764" max="10764" width="9.140625" style="423"/>
    <col min="10765" max="10765" width="17.7109375" style="423" customWidth="1"/>
    <col min="10766" max="11008" width="9.140625" style="423"/>
    <col min="11009" max="11009" width="30.28515625" style="423" customWidth="1"/>
    <col min="11010" max="11010" width="37" style="423" customWidth="1"/>
    <col min="11011" max="11011" width="41" style="423" customWidth="1"/>
    <col min="11012" max="11012" width="5.7109375" style="423" customWidth="1"/>
    <col min="11013" max="11013" width="60.85546875" style="423" customWidth="1"/>
    <col min="11014" max="11014" width="6.42578125" style="423" customWidth="1"/>
    <col min="11015" max="11015" width="30.7109375" style="423" customWidth="1"/>
    <col min="11016" max="11016" width="19.7109375" style="423" customWidth="1"/>
    <col min="11017" max="11017" width="47.28515625" style="423" customWidth="1"/>
    <col min="11018" max="11018" width="43.42578125" style="423" customWidth="1"/>
    <col min="11019" max="11019" width="34.7109375" style="423" customWidth="1"/>
    <col min="11020" max="11020" width="9.140625" style="423"/>
    <col min="11021" max="11021" width="17.7109375" style="423" customWidth="1"/>
    <col min="11022" max="11264" width="9.140625" style="423"/>
    <col min="11265" max="11265" width="30.28515625" style="423" customWidth="1"/>
    <col min="11266" max="11266" width="37" style="423" customWidth="1"/>
    <col min="11267" max="11267" width="41" style="423" customWidth="1"/>
    <col min="11268" max="11268" width="5.7109375" style="423" customWidth="1"/>
    <col min="11269" max="11269" width="60.85546875" style="423" customWidth="1"/>
    <col min="11270" max="11270" width="6.42578125" style="423" customWidth="1"/>
    <col min="11271" max="11271" width="30.7109375" style="423" customWidth="1"/>
    <col min="11272" max="11272" width="19.7109375" style="423" customWidth="1"/>
    <col min="11273" max="11273" width="47.28515625" style="423" customWidth="1"/>
    <col min="11274" max="11274" width="43.42578125" style="423" customWidth="1"/>
    <col min="11275" max="11275" width="34.7109375" style="423" customWidth="1"/>
    <col min="11276" max="11276" width="9.140625" style="423"/>
    <col min="11277" max="11277" width="17.7109375" style="423" customWidth="1"/>
    <col min="11278" max="11520" width="9.140625" style="423"/>
    <col min="11521" max="11521" width="30.28515625" style="423" customWidth="1"/>
    <col min="11522" max="11522" width="37" style="423" customWidth="1"/>
    <col min="11523" max="11523" width="41" style="423" customWidth="1"/>
    <col min="11524" max="11524" width="5.7109375" style="423" customWidth="1"/>
    <col min="11525" max="11525" width="60.85546875" style="423" customWidth="1"/>
    <col min="11526" max="11526" width="6.42578125" style="423" customWidth="1"/>
    <col min="11527" max="11527" width="30.7109375" style="423" customWidth="1"/>
    <col min="11528" max="11528" width="19.7109375" style="423" customWidth="1"/>
    <col min="11529" max="11529" width="47.28515625" style="423" customWidth="1"/>
    <col min="11530" max="11530" width="43.42578125" style="423" customWidth="1"/>
    <col min="11531" max="11531" width="34.7109375" style="423" customWidth="1"/>
    <col min="11532" max="11532" width="9.140625" style="423"/>
    <col min="11533" max="11533" width="17.7109375" style="423" customWidth="1"/>
    <col min="11534" max="11776" width="9.140625" style="423"/>
    <col min="11777" max="11777" width="30.28515625" style="423" customWidth="1"/>
    <col min="11778" max="11778" width="37" style="423" customWidth="1"/>
    <col min="11779" max="11779" width="41" style="423" customWidth="1"/>
    <col min="11780" max="11780" width="5.7109375" style="423" customWidth="1"/>
    <col min="11781" max="11781" width="60.85546875" style="423" customWidth="1"/>
    <col min="11782" max="11782" width="6.42578125" style="423" customWidth="1"/>
    <col min="11783" max="11783" width="30.7109375" style="423" customWidth="1"/>
    <col min="11784" max="11784" width="19.7109375" style="423" customWidth="1"/>
    <col min="11785" max="11785" width="47.28515625" style="423" customWidth="1"/>
    <col min="11786" max="11786" width="43.42578125" style="423" customWidth="1"/>
    <col min="11787" max="11787" width="34.7109375" style="423" customWidth="1"/>
    <col min="11788" max="11788" width="9.140625" style="423"/>
    <col min="11789" max="11789" width="17.7109375" style="423" customWidth="1"/>
    <col min="11790" max="12032" width="9.140625" style="423"/>
    <col min="12033" max="12033" width="30.28515625" style="423" customWidth="1"/>
    <col min="12034" max="12034" width="37" style="423" customWidth="1"/>
    <col min="12035" max="12035" width="41" style="423" customWidth="1"/>
    <col min="12036" max="12036" width="5.7109375" style="423" customWidth="1"/>
    <col min="12037" max="12037" width="60.85546875" style="423" customWidth="1"/>
    <col min="12038" max="12038" width="6.42578125" style="423" customWidth="1"/>
    <col min="12039" max="12039" width="30.7109375" style="423" customWidth="1"/>
    <col min="12040" max="12040" width="19.7109375" style="423" customWidth="1"/>
    <col min="12041" max="12041" width="47.28515625" style="423" customWidth="1"/>
    <col min="12042" max="12042" width="43.42578125" style="423" customWidth="1"/>
    <col min="12043" max="12043" width="34.7109375" style="423" customWidth="1"/>
    <col min="12044" max="12044" width="9.140625" style="423"/>
    <col min="12045" max="12045" width="17.7109375" style="423" customWidth="1"/>
    <col min="12046" max="12288" width="9.140625" style="423"/>
    <col min="12289" max="12289" width="30.28515625" style="423" customWidth="1"/>
    <col min="12290" max="12290" width="37" style="423" customWidth="1"/>
    <col min="12291" max="12291" width="41" style="423" customWidth="1"/>
    <col min="12292" max="12292" width="5.7109375" style="423" customWidth="1"/>
    <col min="12293" max="12293" width="60.85546875" style="423" customWidth="1"/>
    <col min="12294" max="12294" width="6.42578125" style="423" customWidth="1"/>
    <col min="12295" max="12295" width="30.7109375" style="423" customWidth="1"/>
    <col min="12296" max="12296" width="19.7109375" style="423" customWidth="1"/>
    <col min="12297" max="12297" width="47.28515625" style="423" customWidth="1"/>
    <col min="12298" max="12298" width="43.42578125" style="423" customWidth="1"/>
    <col min="12299" max="12299" width="34.7109375" style="423" customWidth="1"/>
    <col min="12300" max="12300" width="9.140625" style="423"/>
    <col min="12301" max="12301" width="17.7109375" style="423" customWidth="1"/>
    <col min="12302" max="12544" width="9.140625" style="423"/>
    <col min="12545" max="12545" width="30.28515625" style="423" customWidth="1"/>
    <col min="12546" max="12546" width="37" style="423" customWidth="1"/>
    <col min="12547" max="12547" width="41" style="423" customWidth="1"/>
    <col min="12548" max="12548" width="5.7109375" style="423" customWidth="1"/>
    <col min="12549" max="12549" width="60.85546875" style="423" customWidth="1"/>
    <col min="12550" max="12550" width="6.42578125" style="423" customWidth="1"/>
    <col min="12551" max="12551" width="30.7109375" style="423" customWidth="1"/>
    <col min="12552" max="12552" width="19.7109375" style="423" customWidth="1"/>
    <col min="12553" max="12553" width="47.28515625" style="423" customWidth="1"/>
    <col min="12554" max="12554" width="43.42578125" style="423" customWidth="1"/>
    <col min="12555" max="12555" width="34.7109375" style="423" customWidth="1"/>
    <col min="12556" max="12556" width="9.140625" style="423"/>
    <col min="12557" max="12557" width="17.7109375" style="423" customWidth="1"/>
    <col min="12558" max="12800" width="9.140625" style="423"/>
    <col min="12801" max="12801" width="30.28515625" style="423" customWidth="1"/>
    <col min="12802" max="12802" width="37" style="423" customWidth="1"/>
    <col min="12803" max="12803" width="41" style="423" customWidth="1"/>
    <col min="12804" max="12804" width="5.7109375" style="423" customWidth="1"/>
    <col min="12805" max="12805" width="60.85546875" style="423" customWidth="1"/>
    <col min="12806" max="12806" width="6.42578125" style="423" customWidth="1"/>
    <col min="12807" max="12807" width="30.7109375" style="423" customWidth="1"/>
    <col min="12808" max="12808" width="19.7109375" style="423" customWidth="1"/>
    <col min="12809" max="12809" width="47.28515625" style="423" customWidth="1"/>
    <col min="12810" max="12810" width="43.42578125" style="423" customWidth="1"/>
    <col min="12811" max="12811" width="34.7109375" style="423" customWidth="1"/>
    <col min="12812" max="12812" width="9.140625" style="423"/>
    <col min="12813" max="12813" width="17.7109375" style="423" customWidth="1"/>
    <col min="12814" max="13056" width="9.140625" style="423"/>
    <col min="13057" max="13057" width="30.28515625" style="423" customWidth="1"/>
    <col min="13058" max="13058" width="37" style="423" customWidth="1"/>
    <col min="13059" max="13059" width="41" style="423" customWidth="1"/>
    <col min="13060" max="13060" width="5.7109375" style="423" customWidth="1"/>
    <col min="13061" max="13061" width="60.85546875" style="423" customWidth="1"/>
    <col min="13062" max="13062" width="6.42578125" style="423" customWidth="1"/>
    <col min="13063" max="13063" width="30.7109375" style="423" customWidth="1"/>
    <col min="13064" max="13064" width="19.7109375" style="423" customWidth="1"/>
    <col min="13065" max="13065" width="47.28515625" style="423" customWidth="1"/>
    <col min="13066" max="13066" width="43.42578125" style="423" customWidth="1"/>
    <col min="13067" max="13067" width="34.7109375" style="423" customWidth="1"/>
    <col min="13068" max="13068" width="9.140625" style="423"/>
    <col min="13069" max="13069" width="17.7109375" style="423" customWidth="1"/>
    <col min="13070" max="13312" width="9.140625" style="423"/>
    <col min="13313" max="13313" width="30.28515625" style="423" customWidth="1"/>
    <col min="13314" max="13314" width="37" style="423" customWidth="1"/>
    <col min="13315" max="13315" width="41" style="423" customWidth="1"/>
    <col min="13316" max="13316" width="5.7109375" style="423" customWidth="1"/>
    <col min="13317" max="13317" width="60.85546875" style="423" customWidth="1"/>
    <col min="13318" max="13318" width="6.42578125" style="423" customWidth="1"/>
    <col min="13319" max="13319" width="30.7109375" style="423" customWidth="1"/>
    <col min="13320" max="13320" width="19.7109375" style="423" customWidth="1"/>
    <col min="13321" max="13321" width="47.28515625" style="423" customWidth="1"/>
    <col min="13322" max="13322" width="43.42578125" style="423" customWidth="1"/>
    <col min="13323" max="13323" width="34.7109375" style="423" customWidth="1"/>
    <col min="13324" max="13324" width="9.140625" style="423"/>
    <col min="13325" max="13325" width="17.7109375" style="423" customWidth="1"/>
    <col min="13326" max="13568" width="9.140625" style="423"/>
    <col min="13569" max="13569" width="30.28515625" style="423" customWidth="1"/>
    <col min="13570" max="13570" width="37" style="423" customWidth="1"/>
    <col min="13571" max="13571" width="41" style="423" customWidth="1"/>
    <col min="13572" max="13572" width="5.7109375" style="423" customWidth="1"/>
    <col min="13573" max="13573" width="60.85546875" style="423" customWidth="1"/>
    <col min="13574" max="13574" width="6.42578125" style="423" customWidth="1"/>
    <col min="13575" max="13575" width="30.7109375" style="423" customWidth="1"/>
    <col min="13576" max="13576" width="19.7109375" style="423" customWidth="1"/>
    <col min="13577" max="13577" width="47.28515625" style="423" customWidth="1"/>
    <col min="13578" max="13578" width="43.42578125" style="423" customWidth="1"/>
    <col min="13579" max="13579" width="34.7109375" style="423" customWidth="1"/>
    <col min="13580" max="13580" width="9.140625" style="423"/>
    <col min="13581" max="13581" width="17.7109375" style="423" customWidth="1"/>
    <col min="13582" max="13824" width="9.140625" style="423"/>
    <col min="13825" max="13825" width="30.28515625" style="423" customWidth="1"/>
    <col min="13826" max="13826" width="37" style="423" customWidth="1"/>
    <col min="13827" max="13827" width="41" style="423" customWidth="1"/>
    <col min="13828" max="13828" width="5.7109375" style="423" customWidth="1"/>
    <col min="13829" max="13829" width="60.85546875" style="423" customWidth="1"/>
    <col min="13830" max="13830" width="6.42578125" style="423" customWidth="1"/>
    <col min="13831" max="13831" width="30.7109375" style="423" customWidth="1"/>
    <col min="13832" max="13832" width="19.7109375" style="423" customWidth="1"/>
    <col min="13833" max="13833" width="47.28515625" style="423" customWidth="1"/>
    <col min="13834" max="13834" width="43.42578125" style="423" customWidth="1"/>
    <col min="13835" max="13835" width="34.7109375" style="423" customWidth="1"/>
    <col min="13836" max="13836" width="9.140625" style="423"/>
    <col min="13837" max="13837" width="17.7109375" style="423" customWidth="1"/>
    <col min="13838" max="14080" width="9.140625" style="423"/>
    <col min="14081" max="14081" width="30.28515625" style="423" customWidth="1"/>
    <col min="14082" max="14082" width="37" style="423" customWidth="1"/>
    <col min="14083" max="14083" width="41" style="423" customWidth="1"/>
    <col min="14084" max="14084" width="5.7109375" style="423" customWidth="1"/>
    <col min="14085" max="14085" width="60.85546875" style="423" customWidth="1"/>
    <col min="14086" max="14086" width="6.42578125" style="423" customWidth="1"/>
    <col min="14087" max="14087" width="30.7109375" style="423" customWidth="1"/>
    <col min="14088" max="14088" width="19.7109375" style="423" customWidth="1"/>
    <col min="14089" max="14089" width="47.28515625" style="423" customWidth="1"/>
    <col min="14090" max="14090" width="43.42578125" style="423" customWidth="1"/>
    <col min="14091" max="14091" width="34.7109375" style="423" customWidth="1"/>
    <col min="14092" max="14092" width="9.140625" style="423"/>
    <col min="14093" max="14093" width="17.7109375" style="423" customWidth="1"/>
    <col min="14094" max="14336" width="9.140625" style="423"/>
    <col min="14337" max="14337" width="30.28515625" style="423" customWidth="1"/>
    <col min="14338" max="14338" width="37" style="423" customWidth="1"/>
    <col min="14339" max="14339" width="41" style="423" customWidth="1"/>
    <col min="14340" max="14340" width="5.7109375" style="423" customWidth="1"/>
    <col min="14341" max="14341" width="60.85546875" style="423" customWidth="1"/>
    <col min="14342" max="14342" width="6.42578125" style="423" customWidth="1"/>
    <col min="14343" max="14343" width="30.7109375" style="423" customWidth="1"/>
    <col min="14344" max="14344" width="19.7109375" style="423" customWidth="1"/>
    <col min="14345" max="14345" width="47.28515625" style="423" customWidth="1"/>
    <col min="14346" max="14346" width="43.42578125" style="423" customWidth="1"/>
    <col min="14347" max="14347" width="34.7109375" style="423" customWidth="1"/>
    <col min="14348" max="14348" width="9.140625" style="423"/>
    <col min="14349" max="14349" width="17.7109375" style="423" customWidth="1"/>
    <col min="14350" max="14592" width="9.140625" style="423"/>
    <col min="14593" max="14593" width="30.28515625" style="423" customWidth="1"/>
    <col min="14594" max="14594" width="37" style="423" customWidth="1"/>
    <col min="14595" max="14595" width="41" style="423" customWidth="1"/>
    <col min="14596" max="14596" width="5.7109375" style="423" customWidth="1"/>
    <col min="14597" max="14597" width="60.85546875" style="423" customWidth="1"/>
    <col min="14598" max="14598" width="6.42578125" style="423" customWidth="1"/>
    <col min="14599" max="14599" width="30.7109375" style="423" customWidth="1"/>
    <col min="14600" max="14600" width="19.7109375" style="423" customWidth="1"/>
    <col min="14601" max="14601" width="47.28515625" style="423" customWidth="1"/>
    <col min="14602" max="14602" width="43.42578125" style="423" customWidth="1"/>
    <col min="14603" max="14603" width="34.7109375" style="423" customWidth="1"/>
    <col min="14604" max="14604" width="9.140625" style="423"/>
    <col min="14605" max="14605" width="17.7109375" style="423" customWidth="1"/>
    <col min="14606" max="14848" width="9.140625" style="423"/>
    <col min="14849" max="14849" width="30.28515625" style="423" customWidth="1"/>
    <col min="14850" max="14850" width="37" style="423" customWidth="1"/>
    <col min="14851" max="14851" width="41" style="423" customWidth="1"/>
    <col min="14852" max="14852" width="5.7109375" style="423" customWidth="1"/>
    <col min="14853" max="14853" width="60.85546875" style="423" customWidth="1"/>
    <col min="14854" max="14854" width="6.42578125" style="423" customWidth="1"/>
    <col min="14855" max="14855" width="30.7109375" style="423" customWidth="1"/>
    <col min="14856" max="14856" width="19.7109375" style="423" customWidth="1"/>
    <col min="14857" max="14857" width="47.28515625" style="423" customWidth="1"/>
    <col min="14858" max="14858" width="43.42578125" style="423" customWidth="1"/>
    <col min="14859" max="14859" width="34.7109375" style="423" customWidth="1"/>
    <col min="14860" max="14860" width="9.140625" style="423"/>
    <col min="14861" max="14861" width="17.7109375" style="423" customWidth="1"/>
    <col min="14862" max="15104" width="9.140625" style="423"/>
    <col min="15105" max="15105" width="30.28515625" style="423" customWidth="1"/>
    <col min="15106" max="15106" width="37" style="423" customWidth="1"/>
    <col min="15107" max="15107" width="41" style="423" customWidth="1"/>
    <col min="15108" max="15108" width="5.7109375" style="423" customWidth="1"/>
    <col min="15109" max="15109" width="60.85546875" style="423" customWidth="1"/>
    <col min="15110" max="15110" width="6.42578125" style="423" customWidth="1"/>
    <col min="15111" max="15111" width="30.7109375" style="423" customWidth="1"/>
    <col min="15112" max="15112" width="19.7109375" style="423" customWidth="1"/>
    <col min="15113" max="15113" width="47.28515625" style="423" customWidth="1"/>
    <col min="15114" max="15114" width="43.42578125" style="423" customWidth="1"/>
    <col min="15115" max="15115" width="34.7109375" style="423" customWidth="1"/>
    <col min="15116" max="15116" width="9.140625" style="423"/>
    <col min="15117" max="15117" width="17.7109375" style="423" customWidth="1"/>
    <col min="15118" max="15360" width="9.140625" style="423"/>
    <col min="15361" max="15361" width="30.28515625" style="423" customWidth="1"/>
    <col min="15362" max="15362" width="37" style="423" customWidth="1"/>
    <col min="15363" max="15363" width="41" style="423" customWidth="1"/>
    <col min="15364" max="15364" width="5.7109375" style="423" customWidth="1"/>
    <col min="15365" max="15365" width="60.85546875" style="423" customWidth="1"/>
    <col min="15366" max="15366" width="6.42578125" style="423" customWidth="1"/>
    <col min="15367" max="15367" width="30.7109375" style="423" customWidth="1"/>
    <col min="15368" max="15368" width="19.7109375" style="423" customWidth="1"/>
    <col min="15369" max="15369" width="47.28515625" style="423" customWidth="1"/>
    <col min="15370" max="15370" width="43.42578125" style="423" customWidth="1"/>
    <col min="15371" max="15371" width="34.7109375" style="423" customWidth="1"/>
    <col min="15372" max="15372" width="9.140625" style="423"/>
    <col min="15373" max="15373" width="17.7109375" style="423" customWidth="1"/>
    <col min="15374" max="15616" width="9.140625" style="423"/>
    <col min="15617" max="15617" width="30.28515625" style="423" customWidth="1"/>
    <col min="15618" max="15618" width="37" style="423" customWidth="1"/>
    <col min="15619" max="15619" width="41" style="423" customWidth="1"/>
    <col min="15620" max="15620" width="5.7109375" style="423" customWidth="1"/>
    <col min="15621" max="15621" width="60.85546875" style="423" customWidth="1"/>
    <col min="15622" max="15622" width="6.42578125" style="423" customWidth="1"/>
    <col min="15623" max="15623" width="30.7109375" style="423" customWidth="1"/>
    <col min="15624" max="15624" width="19.7109375" style="423" customWidth="1"/>
    <col min="15625" max="15625" width="47.28515625" style="423" customWidth="1"/>
    <col min="15626" max="15626" width="43.42578125" style="423" customWidth="1"/>
    <col min="15627" max="15627" width="34.7109375" style="423" customWidth="1"/>
    <col min="15628" max="15628" width="9.140625" style="423"/>
    <col min="15629" max="15629" width="17.7109375" style="423" customWidth="1"/>
    <col min="15630" max="15872" width="9.140625" style="423"/>
    <col min="15873" max="15873" width="30.28515625" style="423" customWidth="1"/>
    <col min="15874" max="15874" width="37" style="423" customWidth="1"/>
    <col min="15875" max="15875" width="41" style="423" customWidth="1"/>
    <col min="15876" max="15876" width="5.7109375" style="423" customWidth="1"/>
    <col min="15877" max="15877" width="60.85546875" style="423" customWidth="1"/>
    <col min="15878" max="15878" width="6.42578125" style="423" customWidth="1"/>
    <col min="15879" max="15879" width="30.7109375" style="423" customWidth="1"/>
    <col min="15880" max="15880" width="19.7109375" style="423" customWidth="1"/>
    <col min="15881" max="15881" width="47.28515625" style="423" customWidth="1"/>
    <col min="15882" max="15882" width="43.42578125" style="423" customWidth="1"/>
    <col min="15883" max="15883" width="34.7109375" style="423" customWidth="1"/>
    <col min="15884" max="15884" width="9.140625" style="423"/>
    <col min="15885" max="15885" width="17.7109375" style="423" customWidth="1"/>
    <col min="15886" max="16128" width="9.140625" style="423"/>
    <col min="16129" max="16129" width="30.28515625" style="423" customWidth="1"/>
    <col min="16130" max="16130" width="37" style="423" customWidth="1"/>
    <col min="16131" max="16131" width="41" style="423" customWidth="1"/>
    <col min="16132" max="16132" width="5.7109375" style="423" customWidth="1"/>
    <col min="16133" max="16133" width="60.85546875" style="423" customWidth="1"/>
    <col min="16134" max="16134" width="6.42578125" style="423" customWidth="1"/>
    <col min="16135" max="16135" width="30.7109375" style="423" customWidth="1"/>
    <col min="16136" max="16136" width="19.7109375" style="423" customWidth="1"/>
    <col min="16137" max="16137" width="47.28515625" style="423" customWidth="1"/>
    <col min="16138" max="16138" width="43.42578125" style="423" customWidth="1"/>
    <col min="16139" max="16139" width="34.7109375" style="423" customWidth="1"/>
    <col min="16140" max="16140" width="9.140625" style="423"/>
    <col min="16141" max="16141" width="17.7109375" style="423" customWidth="1"/>
    <col min="16142" max="16384" width="9.140625" style="423"/>
  </cols>
  <sheetData>
    <row r="1" spans="1:13" ht="25.5">
      <c r="A1" s="944" t="s">
        <v>679</v>
      </c>
      <c r="B1" s="944"/>
      <c r="C1" s="944"/>
      <c r="D1" s="944"/>
      <c r="E1" s="944"/>
      <c r="F1" s="944"/>
      <c r="G1" s="944"/>
      <c r="H1" s="944"/>
      <c r="I1" s="944"/>
      <c r="J1" s="944"/>
      <c r="K1" s="944"/>
      <c r="L1" s="422"/>
      <c r="M1" s="422"/>
    </row>
    <row r="2" spans="1:13" ht="16.5">
      <c r="A2" s="424"/>
      <c r="B2" s="424"/>
      <c r="C2" s="425"/>
      <c r="D2" s="425"/>
      <c r="E2" s="425"/>
      <c r="F2" s="425"/>
      <c r="G2" s="425"/>
      <c r="H2" s="425"/>
      <c r="I2" s="425"/>
      <c r="J2" s="425"/>
      <c r="K2" s="425"/>
      <c r="L2" s="422"/>
      <c r="M2" s="422"/>
    </row>
    <row r="3" spans="1:13" ht="25.5">
      <c r="A3" s="945" t="s">
        <v>680</v>
      </c>
      <c r="B3" s="945"/>
      <c r="C3" s="945"/>
      <c r="D3" s="945"/>
      <c r="E3" s="945"/>
      <c r="F3" s="945"/>
      <c r="G3" s="945"/>
      <c r="H3" s="945"/>
      <c r="I3" s="945"/>
      <c r="J3" s="945"/>
      <c r="K3" s="945"/>
      <c r="L3" s="426"/>
      <c r="M3" s="426"/>
    </row>
    <row r="4" spans="1:13" ht="21.75" customHeight="1">
      <c r="A4" s="946" t="str">
        <f>'Sch-18'!A6:G6</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4" s="946"/>
      <c r="C4" s="946"/>
      <c r="D4" s="946"/>
      <c r="E4" s="946"/>
      <c r="F4" s="946"/>
      <c r="G4" s="946"/>
      <c r="H4" s="946"/>
      <c r="I4" s="946"/>
      <c r="J4" s="946"/>
      <c r="K4" s="946"/>
      <c r="L4" s="427"/>
      <c r="M4" s="427"/>
    </row>
    <row r="5" spans="1:13" ht="16.5">
      <c r="A5" s="947" t="str">
        <f>'Sch-18'!A5:G5</f>
        <v xml:space="preserve">  Bid Enquiry No: KPTCL/CEE/TR(O)Z/TKR/ SEE(O)/ AEE-4/2025-26/Bid Enq-0092 Dated: 06.01.2026</v>
      </c>
      <c r="B5" s="947"/>
      <c r="C5" s="947"/>
      <c r="D5" s="947"/>
      <c r="E5" s="947"/>
      <c r="F5" s="947"/>
      <c r="G5" s="947"/>
      <c r="H5" s="947"/>
      <c r="I5" s="947"/>
      <c r="J5" s="947"/>
      <c r="K5" s="947"/>
      <c r="L5" s="427"/>
      <c r="M5" s="427"/>
    </row>
    <row r="6" spans="1:13" ht="16.5">
      <c r="A6" s="428"/>
      <c r="B6" s="428"/>
      <c r="C6" s="428"/>
      <c r="D6" s="428"/>
      <c r="E6" s="428"/>
      <c r="F6" s="428"/>
      <c r="G6" s="428"/>
      <c r="H6" s="428"/>
      <c r="I6" s="428"/>
      <c r="J6" s="428"/>
      <c r="K6" s="428"/>
      <c r="L6" s="428"/>
      <c r="M6" s="428"/>
    </row>
    <row r="7" spans="1:13" ht="18.75">
      <c r="A7" s="948" t="s">
        <v>681</v>
      </c>
      <c r="B7" s="948"/>
      <c r="C7" s="948"/>
      <c r="D7" s="948"/>
      <c r="E7" s="948"/>
      <c r="F7" s="948"/>
      <c r="G7" s="948"/>
      <c r="H7" s="948"/>
      <c r="I7" s="948"/>
      <c r="J7" s="948"/>
      <c r="K7" s="948"/>
      <c r="L7" s="429"/>
      <c r="M7" s="430"/>
    </row>
    <row r="8" spans="1:13" ht="16.5">
      <c r="A8" s="424"/>
      <c r="B8" s="424"/>
      <c r="C8" s="424"/>
      <c r="D8" s="424"/>
      <c r="E8" s="424"/>
      <c r="F8" s="424"/>
      <c r="G8" s="424"/>
      <c r="H8" s="424"/>
      <c r="I8" s="424"/>
      <c r="J8" s="424"/>
      <c r="K8" s="424"/>
      <c r="L8" s="424"/>
      <c r="M8" s="424"/>
    </row>
    <row r="9" spans="1:13" s="432" customFormat="1" ht="16.5">
      <c r="A9" s="425" t="s">
        <v>682</v>
      </c>
      <c r="B9" s="425"/>
      <c r="C9" s="431"/>
      <c r="D9" s="427" t="s">
        <v>614</v>
      </c>
      <c r="E9" s="431"/>
      <c r="F9" s="427"/>
      <c r="G9" s="427"/>
      <c r="H9" s="427"/>
      <c r="I9" s="425"/>
      <c r="J9" s="427"/>
      <c r="K9" s="425"/>
      <c r="L9" s="425"/>
      <c r="M9" s="425"/>
    </row>
    <row r="10" spans="1:13" ht="16.5">
      <c r="A10" s="424"/>
      <c r="B10" s="424"/>
      <c r="C10" s="424"/>
      <c r="D10" s="424"/>
      <c r="E10" s="424"/>
      <c r="F10" s="424"/>
      <c r="G10" s="424"/>
      <c r="H10" s="424"/>
      <c r="I10" s="424"/>
      <c r="J10" s="424"/>
      <c r="K10" s="424"/>
      <c r="L10" s="424"/>
      <c r="M10" s="424"/>
    </row>
    <row r="11" spans="1:13" ht="16.5">
      <c r="A11" s="433" t="s">
        <v>683</v>
      </c>
      <c r="B11" s="949"/>
      <c r="C11" s="950"/>
      <c r="D11" s="434"/>
      <c r="E11" s="433" t="s">
        <v>684</v>
      </c>
      <c r="F11" s="434"/>
      <c r="G11" s="434"/>
      <c r="H11" s="434"/>
      <c r="I11" s="434"/>
      <c r="J11" s="434"/>
      <c r="K11" s="434"/>
      <c r="L11" s="434"/>
      <c r="M11" s="434"/>
    </row>
    <row r="12" spans="1:13" ht="16.5">
      <c r="A12" s="424"/>
      <c r="B12" s="424"/>
      <c r="C12" s="424"/>
      <c r="D12" s="424"/>
      <c r="E12" s="424"/>
      <c r="F12" s="424"/>
      <c r="G12" s="424"/>
      <c r="H12" s="424"/>
      <c r="I12" s="424"/>
      <c r="J12" s="424"/>
      <c r="K12" s="424"/>
      <c r="L12" s="424"/>
      <c r="M12" s="424"/>
    </row>
    <row r="13" spans="1:13" s="432" customFormat="1" ht="16.5">
      <c r="A13" s="951" t="s">
        <v>685</v>
      </c>
      <c r="B13" s="951"/>
      <c r="C13" s="951"/>
      <c r="D13" s="951"/>
      <c r="E13" s="951"/>
      <c r="F13" s="951"/>
      <c r="G13" s="951"/>
      <c r="H13" s="436"/>
      <c r="I13" s="425" t="s">
        <v>686</v>
      </c>
      <c r="J13" s="437"/>
      <c r="K13" s="438" t="s">
        <v>687</v>
      </c>
      <c r="L13" s="425"/>
      <c r="M13" s="425"/>
    </row>
    <row r="14" spans="1:13" ht="16.5">
      <c r="A14" s="438" t="s">
        <v>688</v>
      </c>
      <c r="B14" s="439"/>
      <c r="C14" s="438" t="s">
        <v>689</v>
      </c>
      <c r="D14" s="426"/>
      <c r="E14" s="426"/>
      <c r="F14" s="952"/>
      <c r="G14" s="952"/>
      <c r="H14" s="438" t="s">
        <v>690</v>
      </c>
      <c r="I14" s="426"/>
      <c r="J14" s="440"/>
      <c r="K14" s="438"/>
      <c r="L14" s="426"/>
      <c r="M14" s="426"/>
    </row>
    <row r="15" spans="1:13" ht="16.5">
      <c r="A15" s="942" t="s">
        <v>691</v>
      </c>
      <c r="B15" s="942"/>
      <c r="C15" s="942"/>
      <c r="D15" s="942"/>
      <c r="E15" s="942"/>
      <c r="F15" s="942"/>
      <c r="G15" s="942"/>
      <c r="H15" s="942"/>
      <c r="I15" s="942"/>
      <c r="J15" s="942"/>
      <c r="K15" s="942"/>
      <c r="L15" s="424"/>
      <c r="M15" s="424"/>
    </row>
    <row r="16" spans="1:13" ht="16.5">
      <c r="A16" s="424"/>
      <c r="B16" s="424"/>
      <c r="C16" s="424"/>
      <c r="D16" s="424"/>
      <c r="E16" s="424"/>
      <c r="F16" s="424"/>
      <c r="G16" s="424"/>
      <c r="H16" s="424"/>
      <c r="I16" s="424"/>
      <c r="J16" s="424"/>
      <c r="K16" s="424"/>
      <c r="L16" s="424"/>
      <c r="M16" s="424"/>
    </row>
    <row r="17" spans="1:13" ht="16.5">
      <c r="A17" s="438" t="s">
        <v>692</v>
      </c>
      <c r="B17" s="439"/>
      <c r="C17" s="438" t="s">
        <v>689</v>
      </c>
      <c r="D17" s="426"/>
      <c r="E17" s="426"/>
      <c r="F17" s="952"/>
      <c r="G17" s="952"/>
      <c r="H17" s="438" t="s">
        <v>690</v>
      </c>
      <c r="I17" s="426"/>
      <c r="J17" s="440"/>
      <c r="K17" s="438"/>
      <c r="L17" s="426"/>
      <c r="M17" s="426"/>
    </row>
    <row r="18" spans="1:13" ht="16.5">
      <c r="A18" s="942" t="s">
        <v>693</v>
      </c>
      <c r="B18" s="942"/>
      <c r="C18" s="942"/>
      <c r="D18" s="942"/>
      <c r="E18" s="942"/>
      <c r="F18" s="942"/>
      <c r="G18" s="942"/>
      <c r="H18" s="942"/>
      <c r="I18" s="942"/>
      <c r="J18" s="942"/>
      <c r="K18" s="942"/>
      <c r="L18" s="424"/>
      <c r="M18" s="424"/>
    </row>
    <row r="19" spans="1:13" ht="16.5">
      <c r="A19" s="422"/>
      <c r="B19" s="422"/>
      <c r="C19" s="422"/>
      <c r="D19" s="422"/>
      <c r="E19" s="422"/>
      <c r="F19" s="422"/>
      <c r="G19" s="422"/>
      <c r="H19" s="422"/>
      <c r="I19" s="422"/>
      <c r="J19" s="422"/>
      <c r="K19" s="425"/>
      <c r="L19" s="424"/>
      <c r="M19" s="424"/>
    </row>
    <row r="20" spans="1:13" ht="16.5">
      <c r="A20" s="942" t="s">
        <v>694</v>
      </c>
      <c r="B20" s="942"/>
      <c r="C20" s="942"/>
      <c r="D20" s="942"/>
      <c r="E20" s="942"/>
      <c r="F20" s="441"/>
      <c r="G20" s="943"/>
      <c r="H20" s="943"/>
      <c r="I20" s="943"/>
      <c r="J20" s="442"/>
      <c r="K20" s="443"/>
      <c r="L20" s="424"/>
      <c r="M20" s="424"/>
    </row>
    <row r="21" spans="1:13" ht="16.5">
      <c r="A21" s="435" t="s">
        <v>695</v>
      </c>
      <c r="B21" s="940"/>
      <c r="C21" s="940"/>
      <c r="D21" s="940"/>
      <c r="E21" s="940"/>
      <c r="F21" s="940"/>
      <c r="G21" s="940"/>
      <c r="H21" s="940"/>
      <c r="I21" s="940"/>
      <c r="J21" s="425" t="s">
        <v>696</v>
      </c>
      <c r="L21" s="424"/>
      <c r="M21" s="424"/>
    </row>
    <row r="22" spans="1:13" ht="16.5">
      <c r="A22" s="932" t="s">
        <v>697</v>
      </c>
      <c r="B22" s="932"/>
      <c r="C22" s="932"/>
      <c r="D22" s="932"/>
      <c r="E22" s="932"/>
      <c r="F22" s="932"/>
      <c r="G22" s="932"/>
      <c r="H22" s="932"/>
      <c r="I22" s="932"/>
      <c r="J22" s="932"/>
      <c r="K22" s="932"/>
      <c r="L22" s="424"/>
      <c r="M22" s="424"/>
    </row>
    <row r="23" spans="1:13" ht="16.5">
      <c r="A23" s="930"/>
      <c r="B23" s="939"/>
      <c r="C23" s="939"/>
      <c r="D23" s="939"/>
      <c r="E23" s="939"/>
      <c r="F23" s="939"/>
      <c r="G23" s="939"/>
      <c r="H23" s="931"/>
      <c r="I23" s="425" t="s">
        <v>696</v>
      </c>
      <c r="J23" s="444"/>
      <c r="K23" s="444"/>
      <c r="L23" s="424"/>
      <c r="M23" s="424"/>
    </row>
    <row r="24" spans="1:13" ht="16.5">
      <c r="A24" s="424"/>
      <c r="B24" s="424"/>
      <c r="C24" s="424"/>
      <c r="D24" s="424"/>
      <c r="E24" s="424"/>
      <c r="F24" s="424"/>
      <c r="G24" s="424"/>
      <c r="H24" s="424"/>
      <c r="I24" s="424"/>
      <c r="J24" s="424"/>
      <c r="K24" s="424"/>
      <c r="L24" s="424"/>
      <c r="M24" s="424"/>
    </row>
    <row r="25" spans="1:13" ht="16.5">
      <c r="A25" s="444"/>
      <c r="B25" s="445"/>
      <c r="C25" s="445"/>
      <c r="D25" s="445"/>
      <c r="E25" s="445"/>
      <c r="F25" s="445"/>
      <c r="G25" s="445"/>
      <c r="H25" s="445"/>
      <c r="I25" s="445"/>
      <c r="J25" s="445"/>
      <c r="K25" s="424"/>
      <c r="L25" s="424"/>
      <c r="M25" s="424"/>
    </row>
    <row r="26" spans="1:13" ht="16.5">
      <c r="A26" s="932" t="s">
        <v>698</v>
      </c>
      <c r="B26" s="932"/>
      <c r="C26" s="932"/>
      <c r="D26" s="932"/>
      <c r="E26" s="932"/>
      <c r="F26" s="932"/>
      <c r="G26" s="932"/>
      <c r="H26" s="932"/>
      <c r="I26" s="932"/>
      <c r="J26" s="932"/>
      <c r="K26" s="932"/>
      <c r="L26" s="445"/>
      <c r="M26" s="424"/>
    </row>
    <row r="27" spans="1:13" ht="16.5">
      <c r="A27" s="444"/>
      <c r="B27" s="444"/>
      <c r="C27" s="444"/>
      <c r="D27" s="444"/>
      <c r="E27" s="444"/>
      <c r="F27" s="444"/>
      <c r="G27" s="444"/>
      <c r="H27" s="444"/>
      <c r="I27" s="444"/>
      <c r="J27" s="444"/>
      <c r="K27" s="444"/>
      <c r="L27" s="445"/>
      <c r="M27" s="424"/>
    </row>
    <row r="28" spans="1:13" ht="16.5">
      <c r="A28" s="932" t="s">
        <v>699</v>
      </c>
      <c r="B28" s="932"/>
      <c r="C28" s="932"/>
      <c r="D28" s="932"/>
      <c r="E28" s="932"/>
      <c r="F28" s="932"/>
      <c r="G28" s="932"/>
      <c r="H28" s="932"/>
      <c r="I28" s="932"/>
      <c r="J28" s="932"/>
      <c r="K28" s="932"/>
      <c r="L28" s="445"/>
      <c r="M28" s="424"/>
    </row>
    <row r="29" spans="1:13" ht="16.5">
      <c r="A29" s="444"/>
      <c r="B29" s="444"/>
      <c r="C29" s="444"/>
      <c r="D29" s="444"/>
      <c r="E29" s="444"/>
      <c r="F29" s="444"/>
      <c r="G29" s="444"/>
      <c r="H29" s="444"/>
      <c r="I29" s="444"/>
      <c r="J29" s="444"/>
      <c r="K29" s="444"/>
      <c r="L29" s="445"/>
      <c r="M29" s="424"/>
    </row>
    <row r="30" spans="1:13" s="453" customFormat="1" ht="16.5">
      <c r="A30" s="926" t="s">
        <v>700</v>
      </c>
      <c r="B30" s="926"/>
      <c r="C30" s="926"/>
      <c r="D30" s="926"/>
      <c r="E30" s="925"/>
      <c r="F30" s="925"/>
      <c r="G30" s="925"/>
      <c r="H30" s="448" t="s">
        <v>701</v>
      </c>
      <c r="I30" s="449"/>
      <c r="J30" s="450"/>
      <c r="K30" s="450"/>
      <c r="L30" s="451"/>
      <c r="M30" s="452"/>
    </row>
    <row r="31" spans="1:13" s="453" customFormat="1" ht="16.5">
      <c r="A31" s="932" t="s">
        <v>702</v>
      </c>
      <c r="B31" s="932"/>
      <c r="C31" s="932"/>
      <c r="D31" s="932"/>
      <c r="E31" s="932"/>
      <c r="F31" s="932"/>
      <c r="G31" s="932"/>
      <c r="H31" s="932"/>
      <c r="I31" s="932"/>
      <c r="J31" s="932"/>
      <c r="K31" s="932"/>
      <c r="L31" s="451"/>
      <c r="M31" s="452"/>
    </row>
    <row r="32" spans="1:13" s="453" customFormat="1" ht="16.5">
      <c r="A32" s="444"/>
      <c r="B32" s="444"/>
      <c r="C32" s="444"/>
      <c r="D32" s="444"/>
      <c r="E32" s="444"/>
      <c r="F32" s="444"/>
      <c r="G32" s="444"/>
      <c r="H32" s="444"/>
      <c r="I32" s="444"/>
      <c r="J32" s="444"/>
      <c r="K32" s="444"/>
      <c r="L32" s="451"/>
      <c r="M32" s="452"/>
    </row>
    <row r="33" spans="1:13" s="453" customFormat="1" ht="16.5">
      <c r="A33" s="444"/>
      <c r="B33" s="444"/>
      <c r="C33" s="444"/>
      <c r="D33" s="444"/>
      <c r="E33" s="444"/>
      <c r="F33" s="444"/>
      <c r="G33" s="444"/>
      <c r="H33" s="444"/>
      <c r="I33" s="444"/>
      <c r="J33" s="444"/>
      <c r="K33" s="444"/>
      <c r="L33" s="451"/>
      <c r="M33" s="452"/>
    </row>
    <row r="34" spans="1:13" s="453" customFormat="1" ht="16.5">
      <c r="A34" s="932" t="s">
        <v>703</v>
      </c>
      <c r="B34" s="932"/>
      <c r="C34" s="932"/>
      <c r="D34" s="932"/>
      <c r="E34" s="932"/>
      <c r="F34" s="932"/>
      <c r="G34" s="932"/>
      <c r="H34" s="932"/>
      <c r="I34" s="932"/>
      <c r="J34" s="932"/>
      <c r="K34" s="932"/>
      <c r="L34" s="451"/>
      <c r="M34" s="452"/>
    </row>
    <row r="35" spans="1:13" s="453" customFormat="1" ht="16.5">
      <c r="A35" s="932" t="s">
        <v>704</v>
      </c>
      <c r="B35" s="932"/>
      <c r="C35" s="932"/>
      <c r="D35" s="932"/>
      <c r="E35" s="932"/>
      <c r="F35" s="932"/>
      <c r="G35" s="932"/>
      <c r="H35" s="444"/>
      <c r="I35" s="444"/>
      <c r="J35" s="444"/>
      <c r="K35" s="444"/>
      <c r="L35" s="451"/>
      <c r="M35" s="452"/>
    </row>
    <row r="36" spans="1:13" s="453" customFormat="1" ht="16.5">
      <c r="A36" s="444">
        <v>1</v>
      </c>
      <c r="B36" s="932" t="s">
        <v>705</v>
      </c>
      <c r="C36" s="932"/>
      <c r="D36" s="932"/>
      <c r="E36" s="932"/>
      <c r="F36" s="932"/>
      <c r="G36" s="932"/>
      <c r="H36" s="932"/>
      <c r="I36" s="941"/>
      <c r="J36" s="925"/>
      <c r="K36" s="925"/>
      <c r="L36" s="451"/>
      <c r="M36" s="452"/>
    </row>
    <row r="37" spans="1:13" s="453" customFormat="1" ht="16.5">
      <c r="A37" s="444"/>
      <c r="B37" s="932" t="s">
        <v>706</v>
      </c>
      <c r="C37" s="932"/>
      <c r="D37" s="932"/>
      <c r="E37" s="932"/>
      <c r="F37" s="932"/>
      <c r="G37" s="932"/>
      <c r="H37" s="932"/>
      <c r="I37" s="932"/>
      <c r="J37" s="932"/>
      <c r="K37" s="932"/>
      <c r="L37" s="451"/>
      <c r="M37" s="452"/>
    </row>
    <row r="38" spans="1:13" s="453" customFormat="1" ht="16.5">
      <c r="A38" s="444">
        <v>2</v>
      </c>
      <c r="B38" s="935" t="s">
        <v>707</v>
      </c>
      <c r="C38" s="935"/>
      <c r="D38" s="935"/>
      <c r="E38" s="935"/>
      <c r="F38" s="935"/>
      <c r="G38" s="935"/>
      <c r="H38" s="935"/>
      <c r="I38" s="935"/>
      <c r="J38" s="935"/>
      <c r="K38" s="935"/>
      <c r="L38" s="451"/>
      <c r="M38" s="452"/>
    </row>
    <row r="39" spans="1:13" s="453" customFormat="1" ht="16.5">
      <c r="A39" s="444">
        <v>3</v>
      </c>
      <c r="B39" s="935" t="s">
        <v>708</v>
      </c>
      <c r="C39" s="935"/>
      <c r="D39" s="935"/>
      <c r="E39" s="935"/>
      <c r="F39" s="935"/>
      <c r="G39" s="935"/>
      <c r="H39" s="935"/>
      <c r="I39" s="935"/>
      <c r="J39" s="935"/>
      <c r="K39" s="935"/>
      <c r="L39" s="451"/>
      <c r="M39" s="452"/>
    </row>
    <row r="40" spans="1:13" s="453" customFormat="1" ht="16.5">
      <c r="A40" s="444">
        <v>4</v>
      </c>
      <c r="B40" s="935" t="s">
        <v>709</v>
      </c>
      <c r="C40" s="935"/>
      <c r="D40" s="935"/>
      <c r="E40" s="935"/>
      <c r="F40" s="935"/>
      <c r="G40" s="935"/>
      <c r="H40" s="935"/>
      <c r="I40" s="935"/>
      <c r="J40" s="935"/>
      <c r="K40" s="935"/>
      <c r="L40" s="451"/>
      <c r="M40" s="452"/>
    </row>
    <row r="41" spans="1:13" s="453" customFormat="1" ht="16.5">
      <c r="A41" s="444">
        <v>5</v>
      </c>
      <c r="B41" s="935" t="s">
        <v>710</v>
      </c>
      <c r="C41" s="935"/>
      <c r="D41" s="935"/>
      <c r="E41" s="935"/>
      <c r="F41" s="935"/>
      <c r="G41" s="935"/>
      <c r="H41" s="935"/>
      <c r="I41" s="935"/>
      <c r="J41" s="935"/>
      <c r="K41" s="935"/>
      <c r="L41" s="451"/>
      <c r="M41" s="452"/>
    </row>
    <row r="42" spans="1:13" s="453" customFormat="1" ht="49.5">
      <c r="A42" s="444"/>
      <c r="B42" s="454"/>
      <c r="C42" s="455" t="s">
        <v>280</v>
      </c>
      <c r="D42" s="936" t="s">
        <v>711</v>
      </c>
      <c r="E42" s="937"/>
      <c r="F42" s="937"/>
      <c r="G42" s="938"/>
      <c r="H42" s="455" t="s">
        <v>712</v>
      </c>
      <c r="I42" s="454"/>
      <c r="J42" s="454"/>
      <c r="K42" s="454"/>
      <c r="L42" s="451"/>
      <c r="M42" s="452"/>
    </row>
    <row r="43" spans="1:13" s="453" customFormat="1" ht="16.5">
      <c r="A43" s="444"/>
      <c r="B43" s="454"/>
      <c r="C43" s="447">
        <v>1</v>
      </c>
      <c r="D43" s="930"/>
      <c r="E43" s="939"/>
      <c r="F43" s="939"/>
      <c r="G43" s="931"/>
      <c r="H43" s="456"/>
      <c r="I43" s="454"/>
      <c r="J43" s="454"/>
      <c r="K43" s="454"/>
      <c r="L43" s="451"/>
      <c r="M43" s="452"/>
    </row>
    <row r="44" spans="1:13" s="453" customFormat="1" ht="16.5">
      <c r="A44" s="444"/>
      <c r="B44" s="454"/>
      <c r="C44" s="447">
        <v>2</v>
      </c>
      <c r="D44" s="930"/>
      <c r="E44" s="939"/>
      <c r="F44" s="939"/>
      <c r="G44" s="931"/>
      <c r="H44" s="456"/>
      <c r="I44" s="454"/>
      <c r="J44" s="454"/>
      <c r="K44" s="454"/>
      <c r="L44" s="451"/>
      <c r="M44" s="452"/>
    </row>
    <row r="45" spans="1:13" s="453" customFormat="1" ht="16.5">
      <c r="A45" s="444"/>
      <c r="B45" s="932" t="s">
        <v>713</v>
      </c>
      <c r="C45" s="932"/>
      <c r="D45" s="932"/>
      <c r="E45" s="932"/>
      <c r="F45" s="932"/>
      <c r="G45" s="932"/>
      <c r="H45" s="932"/>
      <c r="I45" s="454"/>
      <c r="J45" s="454"/>
      <c r="K45" s="454"/>
      <c r="L45" s="451"/>
      <c r="M45" s="452"/>
    </row>
    <row r="46" spans="1:13" s="453" customFormat="1" ht="16.5">
      <c r="A46" s="428"/>
      <c r="B46" s="457"/>
      <c r="C46" s="457"/>
      <c r="D46" s="458"/>
      <c r="E46" s="458"/>
      <c r="F46" s="458"/>
      <c r="G46" s="458"/>
      <c r="H46" s="457"/>
      <c r="I46" s="457"/>
      <c r="J46" s="457"/>
      <c r="K46" s="457"/>
      <c r="L46" s="451"/>
      <c r="M46" s="452"/>
    </row>
    <row r="47" spans="1:13" ht="16.5">
      <c r="A47" s="444">
        <v>6</v>
      </c>
      <c r="B47" s="935" t="s">
        <v>714</v>
      </c>
      <c r="C47" s="935"/>
      <c r="D47" s="935"/>
      <c r="E47" s="935"/>
      <c r="F47" s="935"/>
      <c r="G47" s="935"/>
      <c r="H47" s="935"/>
      <c r="I47" s="935"/>
      <c r="J47" s="935"/>
      <c r="K47" s="935"/>
      <c r="L47" s="445"/>
      <c r="M47" s="424"/>
    </row>
    <row r="48" spans="1:13" ht="16.5">
      <c r="A48" s="444">
        <v>7</v>
      </c>
      <c r="B48" s="935" t="s">
        <v>715</v>
      </c>
      <c r="C48" s="935"/>
      <c r="D48" s="935"/>
      <c r="E48" s="935"/>
      <c r="F48" s="935"/>
      <c r="G48" s="935"/>
      <c r="H48" s="935"/>
      <c r="I48" s="935"/>
      <c r="J48" s="935"/>
      <c r="K48" s="935"/>
      <c r="L48" s="445"/>
      <c r="M48" s="424"/>
    </row>
    <row r="49" spans="1:13" ht="16.5">
      <c r="A49" s="444">
        <v>8</v>
      </c>
      <c r="B49" s="935" t="s">
        <v>716</v>
      </c>
      <c r="C49" s="935"/>
      <c r="D49" s="935"/>
      <c r="E49" s="935"/>
      <c r="F49" s="935"/>
      <c r="G49" s="935"/>
      <c r="H49" s="935"/>
      <c r="I49" s="935"/>
      <c r="J49" s="935"/>
      <c r="K49" s="935"/>
      <c r="L49" s="445"/>
      <c r="M49" s="424"/>
    </row>
    <row r="50" spans="1:13" ht="16.5">
      <c r="A50" s="444"/>
      <c r="B50" s="935" t="s">
        <v>717</v>
      </c>
      <c r="C50" s="935"/>
      <c r="D50" s="935"/>
      <c r="E50" s="935"/>
      <c r="F50" s="935"/>
      <c r="G50" s="935"/>
      <c r="H50" s="935"/>
      <c r="I50" s="935"/>
      <c r="J50" s="935"/>
      <c r="K50" s="935"/>
      <c r="L50" s="445"/>
      <c r="M50" s="424"/>
    </row>
    <row r="51" spans="1:13" ht="16.5">
      <c r="A51" s="932" t="s">
        <v>671</v>
      </c>
      <c r="B51" s="932"/>
      <c r="C51" s="445"/>
      <c r="D51" s="445"/>
      <c r="E51" s="445"/>
      <c r="F51" s="445"/>
      <c r="G51" s="445"/>
      <c r="H51" s="444"/>
      <c r="I51" s="459" t="s">
        <v>718</v>
      </c>
      <c r="J51" s="930"/>
      <c r="K51" s="931"/>
      <c r="L51" s="445"/>
      <c r="M51" s="424"/>
    </row>
    <row r="52" spans="1:13" ht="20.25">
      <c r="A52" s="460">
        <v>1</v>
      </c>
      <c r="B52" s="933"/>
      <c r="C52" s="933"/>
      <c r="D52" s="933"/>
      <c r="E52" s="445"/>
      <c r="F52" s="445"/>
      <c r="G52" s="445"/>
      <c r="H52" s="450"/>
      <c r="I52" s="450"/>
      <c r="J52" s="934"/>
      <c r="K52" s="934"/>
      <c r="L52" s="445"/>
      <c r="M52" s="424"/>
    </row>
    <row r="53" spans="1:13" ht="16.5">
      <c r="A53" s="450"/>
      <c r="B53" s="926" t="s">
        <v>719</v>
      </c>
      <c r="C53" s="926"/>
      <c r="D53" s="926"/>
      <c r="E53" s="444"/>
      <c r="F53" s="444"/>
      <c r="G53" s="434"/>
      <c r="H53" s="444"/>
      <c r="I53" s="926" t="s">
        <v>720</v>
      </c>
      <c r="J53" s="926"/>
      <c r="K53" s="926"/>
      <c r="L53" s="445"/>
      <c r="M53" s="424"/>
    </row>
    <row r="54" spans="1:13" ht="16.5">
      <c r="B54" s="925"/>
      <c r="C54" s="925"/>
      <c r="D54" s="925"/>
      <c r="E54" s="444"/>
      <c r="F54" s="444"/>
      <c r="G54" s="434"/>
      <c r="H54" s="434"/>
      <c r="I54" s="450"/>
      <c r="J54" s="930"/>
      <c r="K54" s="931"/>
      <c r="L54" s="445"/>
      <c r="M54" s="424"/>
    </row>
    <row r="55" spans="1:13" ht="16.5">
      <c r="A55" s="444"/>
      <c r="B55" s="926" t="s">
        <v>721</v>
      </c>
      <c r="C55" s="926"/>
      <c r="D55" s="926"/>
      <c r="E55" s="444"/>
      <c r="F55" s="444"/>
      <c r="G55" s="434"/>
      <c r="H55" s="434"/>
      <c r="I55" s="926" t="s">
        <v>722</v>
      </c>
      <c r="J55" s="926"/>
      <c r="K55" s="926"/>
      <c r="L55" s="445"/>
      <c r="M55" s="424"/>
    </row>
    <row r="56" spans="1:13" ht="16.5">
      <c r="A56" s="444"/>
      <c r="B56" s="925"/>
      <c r="C56" s="925"/>
      <c r="D56" s="925"/>
      <c r="E56" s="444"/>
      <c r="F56" s="444"/>
      <c r="G56" s="434"/>
      <c r="H56" s="434"/>
      <c r="I56" s="450"/>
      <c r="J56" s="930"/>
      <c r="K56" s="931"/>
      <c r="L56" s="445"/>
      <c r="M56" s="424"/>
    </row>
    <row r="57" spans="1:13" ht="16.5">
      <c r="A57" s="444"/>
      <c r="B57" s="926" t="s">
        <v>98</v>
      </c>
      <c r="C57" s="926"/>
      <c r="D57" s="926"/>
      <c r="E57" s="444"/>
      <c r="F57" s="444"/>
      <c r="G57" s="434"/>
      <c r="H57" s="434"/>
      <c r="I57" s="926" t="s">
        <v>723</v>
      </c>
      <c r="J57" s="926"/>
      <c r="K57" s="926"/>
      <c r="L57" s="445"/>
      <c r="M57" s="424"/>
    </row>
    <row r="58" spans="1:13" ht="16.5">
      <c r="A58" s="444"/>
      <c r="B58" s="446"/>
      <c r="C58" s="446"/>
      <c r="D58" s="446"/>
      <c r="E58" s="444"/>
      <c r="F58" s="444"/>
      <c r="G58" s="434"/>
      <c r="H58" s="434"/>
      <c r="I58" s="927" t="s">
        <v>724</v>
      </c>
      <c r="J58" s="928"/>
      <c r="K58" s="436"/>
      <c r="L58" s="445"/>
      <c r="M58" s="424"/>
    </row>
    <row r="59" spans="1:13" ht="16.5">
      <c r="A59" s="444"/>
      <c r="B59" s="446"/>
      <c r="C59" s="446"/>
      <c r="D59" s="446"/>
      <c r="E59" s="425"/>
      <c r="F59" s="425"/>
      <c r="G59" s="434"/>
      <c r="H59" s="434"/>
      <c r="I59" s="929"/>
      <c r="J59" s="929"/>
      <c r="K59" s="929"/>
      <c r="L59" s="424"/>
      <c r="M59" s="424"/>
    </row>
    <row r="60" spans="1:13" ht="20.25">
      <c r="A60" s="460">
        <v>2</v>
      </c>
      <c r="B60" s="925"/>
      <c r="C60" s="925"/>
      <c r="D60" s="925"/>
      <c r="E60" s="425"/>
      <c r="F60" s="425"/>
      <c r="G60" s="434"/>
      <c r="H60" s="444"/>
      <c r="I60" s="459" t="s">
        <v>725</v>
      </c>
      <c r="J60" s="930"/>
      <c r="K60" s="931"/>
      <c r="L60" s="424"/>
      <c r="M60" s="424"/>
    </row>
    <row r="61" spans="1:13" ht="16.5">
      <c r="A61" s="444"/>
      <c r="B61" s="926" t="s">
        <v>719</v>
      </c>
      <c r="C61" s="926"/>
      <c r="D61" s="926"/>
      <c r="E61" s="425"/>
      <c r="F61" s="425"/>
      <c r="G61" s="434"/>
      <c r="I61" s="926"/>
      <c r="J61" s="926"/>
      <c r="K61" s="926"/>
      <c r="L61" s="424"/>
      <c r="M61" s="424"/>
    </row>
    <row r="62" spans="1:13" ht="16.5">
      <c r="A62" s="444"/>
      <c r="B62" s="446"/>
      <c r="C62" s="446"/>
      <c r="D62" s="446"/>
      <c r="E62" s="425"/>
      <c r="F62" s="425"/>
      <c r="G62" s="434"/>
      <c r="H62" s="444"/>
      <c r="I62" s="926" t="s">
        <v>720</v>
      </c>
      <c r="J62" s="926"/>
      <c r="K62" s="926"/>
      <c r="L62" s="424"/>
      <c r="M62" s="424"/>
    </row>
    <row r="63" spans="1:13" ht="16.5">
      <c r="A63" s="444"/>
      <c r="B63" s="925"/>
      <c r="C63" s="925"/>
      <c r="D63" s="925"/>
      <c r="E63" s="425"/>
      <c r="F63" s="425"/>
      <c r="G63" s="434"/>
      <c r="H63" s="434"/>
      <c r="I63" s="450"/>
      <c r="J63" s="925"/>
      <c r="K63" s="925"/>
      <c r="L63" s="424"/>
      <c r="M63" s="424"/>
    </row>
    <row r="64" spans="1:13" ht="16.5">
      <c r="A64" s="444"/>
      <c r="B64" s="926" t="s">
        <v>721</v>
      </c>
      <c r="C64" s="926"/>
      <c r="D64" s="926"/>
      <c r="E64" s="425"/>
      <c r="F64" s="425"/>
      <c r="G64" s="434"/>
      <c r="H64" s="434"/>
      <c r="I64" s="926" t="s">
        <v>722</v>
      </c>
      <c r="J64" s="926"/>
      <c r="K64" s="926"/>
      <c r="L64" s="424"/>
      <c r="M64" s="424"/>
    </row>
    <row r="65" spans="1:13" ht="16.5">
      <c r="A65" s="444"/>
      <c r="B65" s="446"/>
      <c r="C65" s="446"/>
      <c r="D65" s="446"/>
      <c r="E65" s="425"/>
      <c r="F65" s="425"/>
      <c r="G65" s="425"/>
      <c r="H65" s="434"/>
      <c r="I65" s="450"/>
      <c r="J65" s="925"/>
      <c r="K65" s="925"/>
      <c r="L65" s="424"/>
      <c r="M65" s="424"/>
    </row>
    <row r="66" spans="1:13" ht="16.5">
      <c r="A66" s="444"/>
      <c r="B66" s="925"/>
      <c r="C66" s="925"/>
      <c r="D66" s="925"/>
      <c r="E66" s="425"/>
      <c r="F66" s="425"/>
      <c r="G66" s="425"/>
      <c r="H66" s="434"/>
      <c r="I66" s="926" t="s">
        <v>723</v>
      </c>
      <c r="J66" s="926"/>
      <c r="K66" s="926"/>
      <c r="L66" s="424"/>
      <c r="M66" s="424"/>
    </row>
    <row r="67" spans="1:13" ht="16.5">
      <c r="A67" s="444"/>
      <c r="B67" s="926" t="s">
        <v>98</v>
      </c>
      <c r="C67" s="926"/>
      <c r="D67" s="926"/>
      <c r="E67" s="425"/>
      <c r="F67" s="425"/>
      <c r="G67" s="425"/>
      <c r="H67" s="434"/>
      <c r="I67" s="927" t="s">
        <v>724</v>
      </c>
      <c r="J67" s="928"/>
      <c r="K67" s="436"/>
      <c r="L67" s="424"/>
      <c r="M67" s="424"/>
    </row>
  </sheetData>
  <mergeCells count="68">
    <mergeCell ref="A20:E20"/>
    <mergeCell ref="G20:I20"/>
    <mergeCell ref="A1:K1"/>
    <mergeCell ref="A3:K3"/>
    <mergeCell ref="A4:K4"/>
    <mergeCell ref="A5:K5"/>
    <mergeCell ref="A7:K7"/>
    <mergeCell ref="B11:C11"/>
    <mergeCell ref="A13:G13"/>
    <mergeCell ref="F14:G14"/>
    <mergeCell ref="A15:K15"/>
    <mergeCell ref="F17:G17"/>
    <mergeCell ref="A18:K18"/>
    <mergeCell ref="B37:K37"/>
    <mergeCell ref="B21:I21"/>
    <mergeCell ref="A22:K22"/>
    <mergeCell ref="A23:H23"/>
    <mergeCell ref="A26:K26"/>
    <mergeCell ref="A28:K28"/>
    <mergeCell ref="A30:D30"/>
    <mergeCell ref="E30:G30"/>
    <mergeCell ref="A31:K31"/>
    <mergeCell ref="A34:K34"/>
    <mergeCell ref="A35:G35"/>
    <mergeCell ref="B36:I36"/>
    <mergeCell ref="J36:K36"/>
    <mergeCell ref="B50:K50"/>
    <mergeCell ref="B38:K38"/>
    <mergeCell ref="B39:K39"/>
    <mergeCell ref="B40:K40"/>
    <mergeCell ref="B41:K41"/>
    <mergeCell ref="D42:G42"/>
    <mergeCell ref="D43:G43"/>
    <mergeCell ref="D44:G44"/>
    <mergeCell ref="B45:H45"/>
    <mergeCell ref="B47:K47"/>
    <mergeCell ref="B48:K48"/>
    <mergeCell ref="B49:K49"/>
    <mergeCell ref="A51:B51"/>
    <mergeCell ref="J51:K51"/>
    <mergeCell ref="B52:D52"/>
    <mergeCell ref="J52:K52"/>
    <mergeCell ref="B53:D53"/>
    <mergeCell ref="I53:K53"/>
    <mergeCell ref="B54:D54"/>
    <mergeCell ref="J54:K54"/>
    <mergeCell ref="B55:D55"/>
    <mergeCell ref="I55:K55"/>
    <mergeCell ref="B56:D56"/>
    <mergeCell ref="J56:K56"/>
    <mergeCell ref="B64:D64"/>
    <mergeCell ref="I64:K64"/>
    <mergeCell ref="B57:D57"/>
    <mergeCell ref="I57:K57"/>
    <mergeCell ref="I58:J58"/>
    <mergeCell ref="I59:K59"/>
    <mergeCell ref="B60:D60"/>
    <mergeCell ref="J60:K60"/>
    <mergeCell ref="B61:D61"/>
    <mergeCell ref="I61:K61"/>
    <mergeCell ref="I62:K62"/>
    <mergeCell ref="B63:D63"/>
    <mergeCell ref="J63:K63"/>
    <mergeCell ref="J65:K65"/>
    <mergeCell ref="B66:D66"/>
    <mergeCell ref="I66:K66"/>
    <mergeCell ref="B67:D67"/>
    <mergeCell ref="I67:J67"/>
  </mergeCells>
  <pageMargins left="0.7" right="0.7" top="0.75" bottom="0.75" header="0.3" footer="0.3"/>
  <pageSetup paperSize="9" scale="42" orientation="landscape"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R84"/>
  <sheetViews>
    <sheetView tabSelected="1" view="pageBreakPreview" zoomScaleNormal="100" zoomScaleSheetLayoutView="100" workbookViewId="0">
      <selection activeCell="A11" sqref="A11:K11"/>
    </sheetView>
  </sheetViews>
  <sheetFormatPr defaultRowHeight="18"/>
  <cols>
    <col min="1" max="1" width="10.7109375" style="191" customWidth="1"/>
    <col min="2" max="10" width="23.85546875" style="191" customWidth="1"/>
    <col min="11" max="11" width="15.140625" style="191" customWidth="1"/>
    <col min="12" max="256" width="9.140625" style="191"/>
    <col min="257" max="257" width="10.7109375" style="191" customWidth="1"/>
    <col min="258" max="258" width="10.28515625" style="191" customWidth="1"/>
    <col min="259" max="260" width="9.140625" style="191"/>
    <col min="261" max="261" width="13.7109375" style="191" customWidth="1"/>
    <col min="262" max="262" width="10.5703125" style="191" customWidth="1"/>
    <col min="263" max="265" width="9.140625" style="191"/>
    <col min="266" max="266" width="17.5703125" style="191" customWidth="1"/>
    <col min="267" max="267" width="15.140625" style="191" customWidth="1"/>
    <col min="268" max="512" width="9.140625" style="191"/>
    <col min="513" max="513" width="10.7109375" style="191" customWidth="1"/>
    <col min="514" max="514" width="10.28515625" style="191" customWidth="1"/>
    <col min="515" max="516" width="9.140625" style="191"/>
    <col min="517" max="517" width="13.7109375" style="191" customWidth="1"/>
    <col min="518" max="518" width="10.5703125" style="191" customWidth="1"/>
    <col min="519" max="521" width="9.140625" style="191"/>
    <col min="522" max="522" width="17.5703125" style="191" customWidth="1"/>
    <col min="523" max="523" width="15.140625" style="191" customWidth="1"/>
    <col min="524" max="768" width="9.140625" style="191"/>
    <col min="769" max="769" width="10.7109375" style="191" customWidth="1"/>
    <col min="770" max="770" width="10.28515625" style="191" customWidth="1"/>
    <col min="771" max="772" width="9.140625" style="191"/>
    <col min="773" max="773" width="13.7109375" style="191" customWidth="1"/>
    <col min="774" max="774" width="10.5703125" style="191" customWidth="1"/>
    <col min="775" max="777" width="9.140625" style="191"/>
    <col min="778" max="778" width="17.5703125" style="191" customWidth="1"/>
    <col min="779" max="779" width="15.140625" style="191" customWidth="1"/>
    <col min="780" max="1024" width="9.140625" style="191"/>
    <col min="1025" max="1025" width="10.7109375" style="191" customWidth="1"/>
    <col min="1026" max="1026" width="10.28515625" style="191" customWidth="1"/>
    <col min="1027" max="1028" width="9.140625" style="191"/>
    <col min="1029" max="1029" width="13.7109375" style="191" customWidth="1"/>
    <col min="1030" max="1030" width="10.5703125" style="191" customWidth="1"/>
    <col min="1031" max="1033" width="9.140625" style="191"/>
    <col min="1034" max="1034" width="17.5703125" style="191" customWidth="1"/>
    <col min="1035" max="1035" width="15.140625" style="191" customWidth="1"/>
    <col min="1036" max="1280" width="9.140625" style="191"/>
    <col min="1281" max="1281" width="10.7109375" style="191" customWidth="1"/>
    <col min="1282" max="1282" width="10.28515625" style="191" customWidth="1"/>
    <col min="1283" max="1284" width="9.140625" style="191"/>
    <col min="1285" max="1285" width="13.7109375" style="191" customWidth="1"/>
    <col min="1286" max="1286" width="10.5703125" style="191" customWidth="1"/>
    <col min="1287" max="1289" width="9.140625" style="191"/>
    <col min="1290" max="1290" width="17.5703125" style="191" customWidth="1"/>
    <col min="1291" max="1291" width="15.140625" style="191" customWidth="1"/>
    <col min="1292" max="1536" width="9.140625" style="191"/>
    <col min="1537" max="1537" width="10.7109375" style="191" customWidth="1"/>
    <col min="1538" max="1538" width="10.28515625" style="191" customWidth="1"/>
    <col min="1539" max="1540" width="9.140625" style="191"/>
    <col min="1541" max="1541" width="13.7109375" style="191" customWidth="1"/>
    <col min="1542" max="1542" width="10.5703125" style="191" customWidth="1"/>
    <col min="1543" max="1545" width="9.140625" style="191"/>
    <col min="1546" max="1546" width="17.5703125" style="191" customWidth="1"/>
    <col min="1547" max="1547" width="15.140625" style="191" customWidth="1"/>
    <col min="1548" max="1792" width="9.140625" style="191"/>
    <col min="1793" max="1793" width="10.7109375" style="191" customWidth="1"/>
    <col min="1794" max="1794" width="10.28515625" style="191" customWidth="1"/>
    <col min="1795" max="1796" width="9.140625" style="191"/>
    <col min="1797" max="1797" width="13.7109375" style="191" customWidth="1"/>
    <col min="1798" max="1798" width="10.5703125" style="191" customWidth="1"/>
    <col min="1799" max="1801" width="9.140625" style="191"/>
    <col min="1802" max="1802" width="17.5703125" style="191" customWidth="1"/>
    <col min="1803" max="1803" width="15.140625" style="191" customWidth="1"/>
    <col min="1804" max="2048" width="9.140625" style="191"/>
    <col min="2049" max="2049" width="10.7109375" style="191" customWidth="1"/>
    <col min="2050" max="2050" width="10.28515625" style="191" customWidth="1"/>
    <col min="2051" max="2052" width="9.140625" style="191"/>
    <col min="2053" max="2053" width="13.7109375" style="191" customWidth="1"/>
    <col min="2054" max="2054" width="10.5703125" style="191" customWidth="1"/>
    <col min="2055" max="2057" width="9.140625" style="191"/>
    <col min="2058" max="2058" width="17.5703125" style="191" customWidth="1"/>
    <col min="2059" max="2059" width="15.140625" style="191" customWidth="1"/>
    <col min="2060" max="2304" width="9.140625" style="191"/>
    <col min="2305" max="2305" width="10.7109375" style="191" customWidth="1"/>
    <col min="2306" max="2306" width="10.28515625" style="191" customWidth="1"/>
    <col min="2307" max="2308" width="9.140625" style="191"/>
    <col min="2309" max="2309" width="13.7109375" style="191" customWidth="1"/>
    <col min="2310" max="2310" width="10.5703125" style="191" customWidth="1"/>
    <col min="2311" max="2313" width="9.140625" style="191"/>
    <col min="2314" max="2314" width="17.5703125" style="191" customWidth="1"/>
    <col min="2315" max="2315" width="15.140625" style="191" customWidth="1"/>
    <col min="2316" max="2560" width="9.140625" style="191"/>
    <col min="2561" max="2561" width="10.7109375" style="191" customWidth="1"/>
    <col min="2562" max="2562" width="10.28515625" style="191" customWidth="1"/>
    <col min="2563" max="2564" width="9.140625" style="191"/>
    <col min="2565" max="2565" width="13.7109375" style="191" customWidth="1"/>
    <col min="2566" max="2566" width="10.5703125" style="191" customWidth="1"/>
    <col min="2567" max="2569" width="9.140625" style="191"/>
    <col min="2570" max="2570" width="17.5703125" style="191" customWidth="1"/>
    <col min="2571" max="2571" width="15.140625" style="191" customWidth="1"/>
    <col min="2572" max="2816" width="9.140625" style="191"/>
    <col min="2817" max="2817" width="10.7109375" style="191" customWidth="1"/>
    <col min="2818" max="2818" width="10.28515625" style="191" customWidth="1"/>
    <col min="2819" max="2820" width="9.140625" style="191"/>
    <col min="2821" max="2821" width="13.7109375" style="191" customWidth="1"/>
    <col min="2822" max="2822" width="10.5703125" style="191" customWidth="1"/>
    <col min="2823" max="2825" width="9.140625" style="191"/>
    <col min="2826" max="2826" width="17.5703125" style="191" customWidth="1"/>
    <col min="2827" max="2827" width="15.140625" style="191" customWidth="1"/>
    <col min="2828" max="3072" width="9.140625" style="191"/>
    <col min="3073" max="3073" width="10.7109375" style="191" customWidth="1"/>
    <col min="3074" max="3074" width="10.28515625" style="191" customWidth="1"/>
    <col min="3075" max="3076" width="9.140625" style="191"/>
    <col min="3077" max="3077" width="13.7109375" style="191" customWidth="1"/>
    <col min="3078" max="3078" width="10.5703125" style="191" customWidth="1"/>
    <col min="3079" max="3081" width="9.140625" style="191"/>
    <col min="3082" max="3082" width="17.5703125" style="191" customWidth="1"/>
    <col min="3083" max="3083" width="15.140625" style="191" customWidth="1"/>
    <col min="3084" max="3328" width="9.140625" style="191"/>
    <col min="3329" max="3329" width="10.7109375" style="191" customWidth="1"/>
    <col min="3330" max="3330" width="10.28515625" style="191" customWidth="1"/>
    <col min="3331" max="3332" width="9.140625" style="191"/>
    <col min="3333" max="3333" width="13.7109375" style="191" customWidth="1"/>
    <col min="3334" max="3334" width="10.5703125" style="191" customWidth="1"/>
    <col min="3335" max="3337" width="9.140625" style="191"/>
    <col min="3338" max="3338" width="17.5703125" style="191" customWidth="1"/>
    <col min="3339" max="3339" width="15.140625" style="191" customWidth="1"/>
    <col min="3340" max="3584" width="9.140625" style="191"/>
    <col min="3585" max="3585" width="10.7109375" style="191" customWidth="1"/>
    <col min="3586" max="3586" width="10.28515625" style="191" customWidth="1"/>
    <col min="3587" max="3588" width="9.140625" style="191"/>
    <col min="3589" max="3589" width="13.7109375" style="191" customWidth="1"/>
    <col min="3590" max="3590" width="10.5703125" style="191" customWidth="1"/>
    <col min="3591" max="3593" width="9.140625" style="191"/>
    <col min="3594" max="3594" width="17.5703125" style="191" customWidth="1"/>
    <col min="3595" max="3595" width="15.140625" style="191" customWidth="1"/>
    <col min="3596" max="3840" width="9.140625" style="191"/>
    <col min="3841" max="3841" width="10.7109375" style="191" customWidth="1"/>
    <col min="3842" max="3842" width="10.28515625" style="191" customWidth="1"/>
    <col min="3843" max="3844" width="9.140625" style="191"/>
    <col min="3845" max="3845" width="13.7109375" style="191" customWidth="1"/>
    <col min="3846" max="3846" width="10.5703125" style="191" customWidth="1"/>
    <col min="3847" max="3849" width="9.140625" style="191"/>
    <col min="3850" max="3850" width="17.5703125" style="191" customWidth="1"/>
    <col min="3851" max="3851" width="15.140625" style="191" customWidth="1"/>
    <col min="3852" max="4096" width="9.140625" style="191"/>
    <col min="4097" max="4097" width="10.7109375" style="191" customWidth="1"/>
    <col min="4098" max="4098" width="10.28515625" style="191" customWidth="1"/>
    <col min="4099" max="4100" width="9.140625" style="191"/>
    <col min="4101" max="4101" width="13.7109375" style="191" customWidth="1"/>
    <col min="4102" max="4102" width="10.5703125" style="191" customWidth="1"/>
    <col min="4103" max="4105" width="9.140625" style="191"/>
    <col min="4106" max="4106" width="17.5703125" style="191" customWidth="1"/>
    <col min="4107" max="4107" width="15.140625" style="191" customWidth="1"/>
    <col min="4108" max="4352" width="9.140625" style="191"/>
    <col min="4353" max="4353" width="10.7109375" style="191" customWidth="1"/>
    <col min="4354" max="4354" width="10.28515625" style="191" customWidth="1"/>
    <col min="4355" max="4356" width="9.140625" style="191"/>
    <col min="4357" max="4357" width="13.7109375" style="191" customWidth="1"/>
    <col min="4358" max="4358" width="10.5703125" style="191" customWidth="1"/>
    <col min="4359" max="4361" width="9.140625" style="191"/>
    <col min="4362" max="4362" width="17.5703125" style="191" customWidth="1"/>
    <col min="4363" max="4363" width="15.140625" style="191" customWidth="1"/>
    <col min="4364" max="4608" width="9.140625" style="191"/>
    <col min="4609" max="4609" width="10.7109375" style="191" customWidth="1"/>
    <col min="4610" max="4610" width="10.28515625" style="191" customWidth="1"/>
    <col min="4611" max="4612" width="9.140625" style="191"/>
    <col min="4613" max="4613" width="13.7109375" style="191" customWidth="1"/>
    <col min="4614" max="4614" width="10.5703125" style="191" customWidth="1"/>
    <col min="4615" max="4617" width="9.140625" style="191"/>
    <col min="4618" max="4618" width="17.5703125" style="191" customWidth="1"/>
    <col min="4619" max="4619" width="15.140625" style="191" customWidth="1"/>
    <col min="4620" max="4864" width="9.140625" style="191"/>
    <col min="4865" max="4865" width="10.7109375" style="191" customWidth="1"/>
    <col min="4866" max="4866" width="10.28515625" style="191" customWidth="1"/>
    <col min="4867" max="4868" width="9.140625" style="191"/>
    <col min="4869" max="4869" width="13.7109375" style="191" customWidth="1"/>
    <col min="4870" max="4870" width="10.5703125" style="191" customWidth="1"/>
    <col min="4871" max="4873" width="9.140625" style="191"/>
    <col min="4874" max="4874" width="17.5703125" style="191" customWidth="1"/>
    <col min="4875" max="4875" width="15.140625" style="191" customWidth="1"/>
    <col min="4876" max="5120" width="9.140625" style="191"/>
    <col min="5121" max="5121" width="10.7109375" style="191" customWidth="1"/>
    <col min="5122" max="5122" width="10.28515625" style="191" customWidth="1"/>
    <col min="5123" max="5124" width="9.140625" style="191"/>
    <col min="5125" max="5125" width="13.7109375" style="191" customWidth="1"/>
    <col min="5126" max="5126" width="10.5703125" style="191" customWidth="1"/>
    <col min="5127" max="5129" width="9.140625" style="191"/>
    <col min="5130" max="5130" width="17.5703125" style="191" customWidth="1"/>
    <col min="5131" max="5131" width="15.140625" style="191" customWidth="1"/>
    <col min="5132" max="5376" width="9.140625" style="191"/>
    <col min="5377" max="5377" width="10.7109375" style="191" customWidth="1"/>
    <col min="5378" max="5378" width="10.28515625" style="191" customWidth="1"/>
    <col min="5379" max="5380" width="9.140625" style="191"/>
    <col min="5381" max="5381" width="13.7109375" style="191" customWidth="1"/>
    <col min="5382" max="5382" width="10.5703125" style="191" customWidth="1"/>
    <col min="5383" max="5385" width="9.140625" style="191"/>
    <col min="5386" max="5386" width="17.5703125" style="191" customWidth="1"/>
    <col min="5387" max="5387" width="15.140625" style="191" customWidth="1"/>
    <col min="5388" max="5632" width="9.140625" style="191"/>
    <col min="5633" max="5633" width="10.7109375" style="191" customWidth="1"/>
    <col min="5634" max="5634" width="10.28515625" style="191" customWidth="1"/>
    <col min="5635" max="5636" width="9.140625" style="191"/>
    <col min="5637" max="5637" width="13.7109375" style="191" customWidth="1"/>
    <col min="5638" max="5638" width="10.5703125" style="191" customWidth="1"/>
    <col min="5639" max="5641" width="9.140625" style="191"/>
    <col min="5642" max="5642" width="17.5703125" style="191" customWidth="1"/>
    <col min="5643" max="5643" width="15.140625" style="191" customWidth="1"/>
    <col min="5644" max="5888" width="9.140625" style="191"/>
    <col min="5889" max="5889" width="10.7109375" style="191" customWidth="1"/>
    <col min="5890" max="5890" width="10.28515625" style="191" customWidth="1"/>
    <col min="5891" max="5892" width="9.140625" style="191"/>
    <col min="5893" max="5893" width="13.7109375" style="191" customWidth="1"/>
    <col min="5894" max="5894" width="10.5703125" style="191" customWidth="1"/>
    <col min="5895" max="5897" width="9.140625" style="191"/>
    <col min="5898" max="5898" width="17.5703125" style="191" customWidth="1"/>
    <col min="5899" max="5899" width="15.140625" style="191" customWidth="1"/>
    <col min="5900" max="6144" width="9.140625" style="191"/>
    <col min="6145" max="6145" width="10.7109375" style="191" customWidth="1"/>
    <col min="6146" max="6146" width="10.28515625" style="191" customWidth="1"/>
    <col min="6147" max="6148" width="9.140625" style="191"/>
    <col min="6149" max="6149" width="13.7109375" style="191" customWidth="1"/>
    <col min="6150" max="6150" width="10.5703125" style="191" customWidth="1"/>
    <col min="6151" max="6153" width="9.140625" style="191"/>
    <col min="6154" max="6154" width="17.5703125" style="191" customWidth="1"/>
    <col min="6155" max="6155" width="15.140625" style="191" customWidth="1"/>
    <col min="6156" max="6400" width="9.140625" style="191"/>
    <col min="6401" max="6401" width="10.7109375" style="191" customWidth="1"/>
    <col min="6402" max="6402" width="10.28515625" style="191" customWidth="1"/>
    <col min="6403" max="6404" width="9.140625" style="191"/>
    <col min="6405" max="6405" width="13.7109375" style="191" customWidth="1"/>
    <col min="6406" max="6406" width="10.5703125" style="191" customWidth="1"/>
    <col min="6407" max="6409" width="9.140625" style="191"/>
    <col min="6410" max="6410" width="17.5703125" style="191" customWidth="1"/>
    <col min="6411" max="6411" width="15.140625" style="191" customWidth="1"/>
    <col min="6412" max="6656" width="9.140625" style="191"/>
    <col min="6657" max="6657" width="10.7109375" style="191" customWidth="1"/>
    <col min="6658" max="6658" width="10.28515625" style="191" customWidth="1"/>
    <col min="6659" max="6660" width="9.140625" style="191"/>
    <col min="6661" max="6661" width="13.7109375" style="191" customWidth="1"/>
    <col min="6662" max="6662" width="10.5703125" style="191" customWidth="1"/>
    <col min="6663" max="6665" width="9.140625" style="191"/>
    <col min="6666" max="6666" width="17.5703125" style="191" customWidth="1"/>
    <col min="6667" max="6667" width="15.140625" style="191" customWidth="1"/>
    <col min="6668" max="6912" width="9.140625" style="191"/>
    <col min="6913" max="6913" width="10.7109375" style="191" customWidth="1"/>
    <col min="6914" max="6914" width="10.28515625" style="191" customWidth="1"/>
    <col min="6915" max="6916" width="9.140625" style="191"/>
    <col min="6917" max="6917" width="13.7109375" style="191" customWidth="1"/>
    <col min="6918" max="6918" width="10.5703125" style="191" customWidth="1"/>
    <col min="6919" max="6921" width="9.140625" style="191"/>
    <col min="6922" max="6922" width="17.5703125" style="191" customWidth="1"/>
    <col min="6923" max="6923" width="15.140625" style="191" customWidth="1"/>
    <col min="6924" max="7168" width="9.140625" style="191"/>
    <col min="7169" max="7169" width="10.7109375" style="191" customWidth="1"/>
    <col min="7170" max="7170" width="10.28515625" style="191" customWidth="1"/>
    <col min="7171" max="7172" width="9.140625" style="191"/>
    <col min="7173" max="7173" width="13.7109375" style="191" customWidth="1"/>
    <col min="7174" max="7174" width="10.5703125" style="191" customWidth="1"/>
    <col min="7175" max="7177" width="9.140625" style="191"/>
    <col min="7178" max="7178" width="17.5703125" style="191" customWidth="1"/>
    <col min="7179" max="7179" width="15.140625" style="191" customWidth="1"/>
    <col min="7180" max="7424" width="9.140625" style="191"/>
    <col min="7425" max="7425" width="10.7109375" style="191" customWidth="1"/>
    <col min="7426" max="7426" width="10.28515625" style="191" customWidth="1"/>
    <col min="7427" max="7428" width="9.140625" style="191"/>
    <col min="7429" max="7429" width="13.7109375" style="191" customWidth="1"/>
    <col min="7430" max="7430" width="10.5703125" style="191" customWidth="1"/>
    <col min="7431" max="7433" width="9.140625" style="191"/>
    <col min="7434" max="7434" width="17.5703125" style="191" customWidth="1"/>
    <col min="7435" max="7435" width="15.140625" style="191" customWidth="1"/>
    <col min="7436" max="7680" width="9.140625" style="191"/>
    <col min="7681" max="7681" width="10.7109375" style="191" customWidth="1"/>
    <col min="7682" max="7682" width="10.28515625" style="191" customWidth="1"/>
    <col min="7683" max="7684" width="9.140625" style="191"/>
    <col min="7685" max="7685" width="13.7109375" style="191" customWidth="1"/>
    <col min="7686" max="7686" width="10.5703125" style="191" customWidth="1"/>
    <col min="7687" max="7689" width="9.140625" style="191"/>
    <col min="7690" max="7690" width="17.5703125" style="191" customWidth="1"/>
    <col min="7691" max="7691" width="15.140625" style="191" customWidth="1"/>
    <col min="7692" max="7936" width="9.140625" style="191"/>
    <col min="7937" max="7937" width="10.7109375" style="191" customWidth="1"/>
    <col min="7938" max="7938" width="10.28515625" style="191" customWidth="1"/>
    <col min="7939" max="7940" width="9.140625" style="191"/>
    <col min="7941" max="7941" width="13.7109375" style="191" customWidth="1"/>
    <col min="7942" max="7942" width="10.5703125" style="191" customWidth="1"/>
    <col min="7943" max="7945" width="9.140625" style="191"/>
    <col min="7946" max="7946" width="17.5703125" style="191" customWidth="1"/>
    <col min="7947" max="7947" width="15.140625" style="191" customWidth="1"/>
    <col min="7948" max="8192" width="9.140625" style="191"/>
    <col min="8193" max="8193" width="10.7109375" style="191" customWidth="1"/>
    <col min="8194" max="8194" width="10.28515625" style="191" customWidth="1"/>
    <col min="8195" max="8196" width="9.140625" style="191"/>
    <col min="8197" max="8197" width="13.7109375" style="191" customWidth="1"/>
    <col min="8198" max="8198" width="10.5703125" style="191" customWidth="1"/>
    <col min="8199" max="8201" width="9.140625" style="191"/>
    <col min="8202" max="8202" width="17.5703125" style="191" customWidth="1"/>
    <col min="8203" max="8203" width="15.140625" style="191" customWidth="1"/>
    <col min="8204" max="8448" width="9.140625" style="191"/>
    <col min="8449" max="8449" width="10.7109375" style="191" customWidth="1"/>
    <col min="8450" max="8450" width="10.28515625" style="191" customWidth="1"/>
    <col min="8451" max="8452" width="9.140625" style="191"/>
    <col min="8453" max="8453" width="13.7109375" style="191" customWidth="1"/>
    <col min="8454" max="8454" width="10.5703125" style="191" customWidth="1"/>
    <col min="8455" max="8457" width="9.140625" style="191"/>
    <col min="8458" max="8458" width="17.5703125" style="191" customWidth="1"/>
    <col min="8459" max="8459" width="15.140625" style="191" customWidth="1"/>
    <col min="8460" max="8704" width="9.140625" style="191"/>
    <col min="8705" max="8705" width="10.7109375" style="191" customWidth="1"/>
    <col min="8706" max="8706" width="10.28515625" style="191" customWidth="1"/>
    <col min="8707" max="8708" width="9.140625" style="191"/>
    <col min="8709" max="8709" width="13.7109375" style="191" customWidth="1"/>
    <col min="8710" max="8710" width="10.5703125" style="191" customWidth="1"/>
    <col min="8711" max="8713" width="9.140625" style="191"/>
    <col min="8714" max="8714" width="17.5703125" style="191" customWidth="1"/>
    <col min="8715" max="8715" width="15.140625" style="191" customWidth="1"/>
    <col min="8716" max="8960" width="9.140625" style="191"/>
    <col min="8961" max="8961" width="10.7109375" style="191" customWidth="1"/>
    <col min="8962" max="8962" width="10.28515625" style="191" customWidth="1"/>
    <col min="8963" max="8964" width="9.140625" style="191"/>
    <col min="8965" max="8965" width="13.7109375" style="191" customWidth="1"/>
    <col min="8966" max="8966" width="10.5703125" style="191" customWidth="1"/>
    <col min="8967" max="8969" width="9.140625" style="191"/>
    <col min="8970" max="8970" width="17.5703125" style="191" customWidth="1"/>
    <col min="8971" max="8971" width="15.140625" style="191" customWidth="1"/>
    <col min="8972" max="9216" width="9.140625" style="191"/>
    <col min="9217" max="9217" width="10.7109375" style="191" customWidth="1"/>
    <col min="9218" max="9218" width="10.28515625" style="191" customWidth="1"/>
    <col min="9219" max="9220" width="9.140625" style="191"/>
    <col min="9221" max="9221" width="13.7109375" style="191" customWidth="1"/>
    <col min="9222" max="9222" width="10.5703125" style="191" customWidth="1"/>
    <col min="9223" max="9225" width="9.140625" style="191"/>
    <col min="9226" max="9226" width="17.5703125" style="191" customWidth="1"/>
    <col min="9227" max="9227" width="15.140625" style="191" customWidth="1"/>
    <col min="9228" max="9472" width="9.140625" style="191"/>
    <col min="9473" max="9473" width="10.7109375" style="191" customWidth="1"/>
    <col min="9474" max="9474" width="10.28515625" style="191" customWidth="1"/>
    <col min="9475" max="9476" width="9.140625" style="191"/>
    <col min="9477" max="9477" width="13.7109375" style="191" customWidth="1"/>
    <col min="9478" max="9478" width="10.5703125" style="191" customWidth="1"/>
    <col min="9479" max="9481" width="9.140625" style="191"/>
    <col min="9482" max="9482" width="17.5703125" style="191" customWidth="1"/>
    <col min="9483" max="9483" width="15.140625" style="191" customWidth="1"/>
    <col min="9484" max="9728" width="9.140625" style="191"/>
    <col min="9729" max="9729" width="10.7109375" style="191" customWidth="1"/>
    <col min="9730" max="9730" width="10.28515625" style="191" customWidth="1"/>
    <col min="9731" max="9732" width="9.140625" style="191"/>
    <col min="9733" max="9733" width="13.7109375" style="191" customWidth="1"/>
    <col min="9734" max="9734" width="10.5703125" style="191" customWidth="1"/>
    <col min="9735" max="9737" width="9.140625" style="191"/>
    <col min="9738" max="9738" width="17.5703125" style="191" customWidth="1"/>
    <col min="9739" max="9739" width="15.140625" style="191" customWidth="1"/>
    <col min="9740" max="9984" width="9.140625" style="191"/>
    <col min="9985" max="9985" width="10.7109375" style="191" customWidth="1"/>
    <col min="9986" max="9986" width="10.28515625" style="191" customWidth="1"/>
    <col min="9987" max="9988" width="9.140625" style="191"/>
    <col min="9989" max="9989" width="13.7109375" style="191" customWidth="1"/>
    <col min="9990" max="9990" width="10.5703125" style="191" customWidth="1"/>
    <col min="9991" max="9993" width="9.140625" style="191"/>
    <col min="9994" max="9994" width="17.5703125" style="191" customWidth="1"/>
    <col min="9995" max="9995" width="15.140625" style="191" customWidth="1"/>
    <col min="9996" max="10240" width="9.140625" style="191"/>
    <col min="10241" max="10241" width="10.7109375" style="191" customWidth="1"/>
    <col min="10242" max="10242" width="10.28515625" style="191" customWidth="1"/>
    <col min="10243" max="10244" width="9.140625" style="191"/>
    <col min="10245" max="10245" width="13.7109375" style="191" customWidth="1"/>
    <col min="10246" max="10246" width="10.5703125" style="191" customWidth="1"/>
    <col min="10247" max="10249" width="9.140625" style="191"/>
    <col min="10250" max="10250" width="17.5703125" style="191" customWidth="1"/>
    <col min="10251" max="10251" width="15.140625" style="191" customWidth="1"/>
    <col min="10252" max="10496" width="9.140625" style="191"/>
    <col min="10497" max="10497" width="10.7109375" style="191" customWidth="1"/>
    <col min="10498" max="10498" width="10.28515625" style="191" customWidth="1"/>
    <col min="10499" max="10500" width="9.140625" style="191"/>
    <col min="10501" max="10501" width="13.7109375" style="191" customWidth="1"/>
    <col min="10502" max="10502" width="10.5703125" style="191" customWidth="1"/>
    <col min="10503" max="10505" width="9.140625" style="191"/>
    <col min="10506" max="10506" width="17.5703125" style="191" customWidth="1"/>
    <col min="10507" max="10507" width="15.140625" style="191" customWidth="1"/>
    <col min="10508" max="10752" width="9.140625" style="191"/>
    <col min="10753" max="10753" width="10.7109375" style="191" customWidth="1"/>
    <col min="10754" max="10754" width="10.28515625" style="191" customWidth="1"/>
    <col min="10755" max="10756" width="9.140625" style="191"/>
    <col min="10757" max="10757" width="13.7109375" style="191" customWidth="1"/>
    <col min="10758" max="10758" width="10.5703125" style="191" customWidth="1"/>
    <col min="10759" max="10761" width="9.140625" style="191"/>
    <col min="10762" max="10762" width="17.5703125" style="191" customWidth="1"/>
    <col min="10763" max="10763" width="15.140625" style="191" customWidth="1"/>
    <col min="10764" max="11008" width="9.140625" style="191"/>
    <col min="11009" max="11009" width="10.7109375" style="191" customWidth="1"/>
    <col min="11010" max="11010" width="10.28515625" style="191" customWidth="1"/>
    <col min="11011" max="11012" width="9.140625" style="191"/>
    <col min="11013" max="11013" width="13.7109375" style="191" customWidth="1"/>
    <col min="11014" max="11014" width="10.5703125" style="191" customWidth="1"/>
    <col min="11015" max="11017" width="9.140625" style="191"/>
    <col min="11018" max="11018" width="17.5703125" style="191" customWidth="1"/>
    <col min="11019" max="11019" width="15.140625" style="191" customWidth="1"/>
    <col min="11020" max="11264" width="9.140625" style="191"/>
    <col min="11265" max="11265" width="10.7109375" style="191" customWidth="1"/>
    <col min="11266" max="11266" width="10.28515625" style="191" customWidth="1"/>
    <col min="11267" max="11268" width="9.140625" style="191"/>
    <col min="11269" max="11269" width="13.7109375" style="191" customWidth="1"/>
    <col min="11270" max="11270" width="10.5703125" style="191" customWidth="1"/>
    <col min="11271" max="11273" width="9.140625" style="191"/>
    <col min="11274" max="11274" width="17.5703125" style="191" customWidth="1"/>
    <col min="11275" max="11275" width="15.140625" style="191" customWidth="1"/>
    <col min="11276" max="11520" width="9.140625" style="191"/>
    <col min="11521" max="11521" width="10.7109375" style="191" customWidth="1"/>
    <col min="11522" max="11522" width="10.28515625" style="191" customWidth="1"/>
    <col min="11523" max="11524" width="9.140625" style="191"/>
    <col min="11525" max="11525" width="13.7109375" style="191" customWidth="1"/>
    <col min="11526" max="11526" width="10.5703125" style="191" customWidth="1"/>
    <col min="11527" max="11529" width="9.140625" style="191"/>
    <col min="11530" max="11530" width="17.5703125" style="191" customWidth="1"/>
    <col min="11531" max="11531" width="15.140625" style="191" customWidth="1"/>
    <col min="11532" max="11776" width="9.140625" style="191"/>
    <col min="11777" max="11777" width="10.7109375" style="191" customWidth="1"/>
    <col min="11778" max="11778" width="10.28515625" style="191" customWidth="1"/>
    <col min="11779" max="11780" width="9.140625" style="191"/>
    <col min="11781" max="11781" width="13.7109375" style="191" customWidth="1"/>
    <col min="11782" max="11782" width="10.5703125" style="191" customWidth="1"/>
    <col min="11783" max="11785" width="9.140625" style="191"/>
    <col min="11786" max="11786" width="17.5703125" style="191" customWidth="1"/>
    <col min="11787" max="11787" width="15.140625" style="191" customWidth="1"/>
    <col min="11788" max="12032" width="9.140625" style="191"/>
    <col min="12033" max="12033" width="10.7109375" style="191" customWidth="1"/>
    <col min="12034" max="12034" width="10.28515625" style="191" customWidth="1"/>
    <col min="12035" max="12036" width="9.140625" style="191"/>
    <col min="12037" max="12037" width="13.7109375" style="191" customWidth="1"/>
    <col min="12038" max="12038" width="10.5703125" style="191" customWidth="1"/>
    <col min="12039" max="12041" width="9.140625" style="191"/>
    <col min="12042" max="12042" width="17.5703125" style="191" customWidth="1"/>
    <col min="12043" max="12043" width="15.140625" style="191" customWidth="1"/>
    <col min="12044" max="12288" width="9.140625" style="191"/>
    <col min="12289" max="12289" width="10.7109375" style="191" customWidth="1"/>
    <col min="12290" max="12290" width="10.28515625" style="191" customWidth="1"/>
    <col min="12291" max="12292" width="9.140625" style="191"/>
    <col min="12293" max="12293" width="13.7109375" style="191" customWidth="1"/>
    <col min="12294" max="12294" width="10.5703125" style="191" customWidth="1"/>
    <col min="12295" max="12297" width="9.140625" style="191"/>
    <col min="12298" max="12298" width="17.5703125" style="191" customWidth="1"/>
    <col min="12299" max="12299" width="15.140625" style="191" customWidth="1"/>
    <col min="12300" max="12544" width="9.140625" style="191"/>
    <col min="12545" max="12545" width="10.7109375" style="191" customWidth="1"/>
    <col min="12546" max="12546" width="10.28515625" style="191" customWidth="1"/>
    <col min="12547" max="12548" width="9.140625" style="191"/>
    <col min="12549" max="12549" width="13.7109375" style="191" customWidth="1"/>
    <col min="12550" max="12550" width="10.5703125" style="191" customWidth="1"/>
    <col min="12551" max="12553" width="9.140625" style="191"/>
    <col min="12554" max="12554" width="17.5703125" style="191" customWidth="1"/>
    <col min="12555" max="12555" width="15.140625" style="191" customWidth="1"/>
    <col min="12556" max="12800" width="9.140625" style="191"/>
    <col min="12801" max="12801" width="10.7109375" style="191" customWidth="1"/>
    <col min="12802" max="12802" width="10.28515625" style="191" customWidth="1"/>
    <col min="12803" max="12804" width="9.140625" style="191"/>
    <col min="12805" max="12805" width="13.7109375" style="191" customWidth="1"/>
    <col min="12806" max="12806" width="10.5703125" style="191" customWidth="1"/>
    <col min="12807" max="12809" width="9.140625" style="191"/>
    <col min="12810" max="12810" width="17.5703125" style="191" customWidth="1"/>
    <col min="12811" max="12811" width="15.140625" style="191" customWidth="1"/>
    <col min="12812" max="13056" width="9.140625" style="191"/>
    <col min="13057" max="13057" width="10.7109375" style="191" customWidth="1"/>
    <col min="13058" max="13058" width="10.28515625" style="191" customWidth="1"/>
    <col min="13059" max="13060" width="9.140625" style="191"/>
    <col min="13061" max="13061" width="13.7109375" style="191" customWidth="1"/>
    <col min="13062" max="13062" width="10.5703125" style="191" customWidth="1"/>
    <col min="13063" max="13065" width="9.140625" style="191"/>
    <col min="13066" max="13066" width="17.5703125" style="191" customWidth="1"/>
    <col min="13067" max="13067" width="15.140625" style="191" customWidth="1"/>
    <col min="13068" max="13312" width="9.140625" style="191"/>
    <col min="13313" max="13313" width="10.7109375" style="191" customWidth="1"/>
    <col min="13314" max="13314" width="10.28515625" style="191" customWidth="1"/>
    <col min="13315" max="13316" width="9.140625" style="191"/>
    <col min="13317" max="13317" width="13.7109375" style="191" customWidth="1"/>
    <col min="13318" max="13318" width="10.5703125" style="191" customWidth="1"/>
    <col min="13319" max="13321" width="9.140625" style="191"/>
    <col min="13322" max="13322" width="17.5703125" style="191" customWidth="1"/>
    <col min="13323" max="13323" width="15.140625" style="191" customWidth="1"/>
    <col min="13324" max="13568" width="9.140625" style="191"/>
    <col min="13569" max="13569" width="10.7109375" style="191" customWidth="1"/>
    <col min="13570" max="13570" width="10.28515625" style="191" customWidth="1"/>
    <col min="13571" max="13572" width="9.140625" style="191"/>
    <col min="13573" max="13573" width="13.7109375" style="191" customWidth="1"/>
    <col min="13574" max="13574" width="10.5703125" style="191" customWidth="1"/>
    <col min="13575" max="13577" width="9.140625" style="191"/>
    <col min="13578" max="13578" width="17.5703125" style="191" customWidth="1"/>
    <col min="13579" max="13579" width="15.140625" style="191" customWidth="1"/>
    <col min="13580" max="13824" width="9.140625" style="191"/>
    <col min="13825" max="13825" width="10.7109375" style="191" customWidth="1"/>
    <col min="13826" max="13826" width="10.28515625" style="191" customWidth="1"/>
    <col min="13827" max="13828" width="9.140625" style="191"/>
    <col min="13829" max="13829" width="13.7109375" style="191" customWidth="1"/>
    <col min="13830" max="13830" width="10.5703125" style="191" customWidth="1"/>
    <col min="13831" max="13833" width="9.140625" style="191"/>
    <col min="13834" max="13834" width="17.5703125" style="191" customWidth="1"/>
    <col min="13835" max="13835" width="15.140625" style="191" customWidth="1"/>
    <col min="13836" max="14080" width="9.140625" style="191"/>
    <col min="14081" max="14081" width="10.7109375" style="191" customWidth="1"/>
    <col min="14082" max="14082" width="10.28515625" style="191" customWidth="1"/>
    <col min="14083" max="14084" width="9.140625" style="191"/>
    <col min="14085" max="14085" width="13.7109375" style="191" customWidth="1"/>
    <col min="14086" max="14086" width="10.5703125" style="191" customWidth="1"/>
    <col min="14087" max="14089" width="9.140625" style="191"/>
    <col min="14090" max="14090" width="17.5703125" style="191" customWidth="1"/>
    <col min="14091" max="14091" width="15.140625" style="191" customWidth="1"/>
    <col min="14092" max="14336" width="9.140625" style="191"/>
    <col min="14337" max="14337" width="10.7109375" style="191" customWidth="1"/>
    <col min="14338" max="14338" width="10.28515625" style="191" customWidth="1"/>
    <col min="14339" max="14340" width="9.140625" style="191"/>
    <col min="14341" max="14341" width="13.7109375" style="191" customWidth="1"/>
    <col min="14342" max="14342" width="10.5703125" style="191" customWidth="1"/>
    <col min="14343" max="14345" width="9.140625" style="191"/>
    <col min="14346" max="14346" width="17.5703125" style="191" customWidth="1"/>
    <col min="14347" max="14347" width="15.140625" style="191" customWidth="1"/>
    <col min="14348" max="14592" width="9.140625" style="191"/>
    <col min="14593" max="14593" width="10.7109375" style="191" customWidth="1"/>
    <col min="14594" max="14594" width="10.28515625" style="191" customWidth="1"/>
    <col min="14595" max="14596" width="9.140625" style="191"/>
    <col min="14597" max="14597" width="13.7109375" style="191" customWidth="1"/>
    <col min="14598" max="14598" width="10.5703125" style="191" customWidth="1"/>
    <col min="14599" max="14601" width="9.140625" style="191"/>
    <col min="14602" max="14602" width="17.5703125" style="191" customWidth="1"/>
    <col min="14603" max="14603" width="15.140625" style="191" customWidth="1"/>
    <col min="14604" max="14848" width="9.140625" style="191"/>
    <col min="14849" max="14849" width="10.7109375" style="191" customWidth="1"/>
    <col min="14850" max="14850" width="10.28515625" style="191" customWidth="1"/>
    <col min="14851" max="14852" width="9.140625" style="191"/>
    <col min="14853" max="14853" width="13.7109375" style="191" customWidth="1"/>
    <col min="14854" max="14854" width="10.5703125" style="191" customWidth="1"/>
    <col min="14855" max="14857" width="9.140625" style="191"/>
    <col min="14858" max="14858" width="17.5703125" style="191" customWidth="1"/>
    <col min="14859" max="14859" width="15.140625" style="191" customWidth="1"/>
    <col min="14860" max="15104" width="9.140625" style="191"/>
    <col min="15105" max="15105" width="10.7109375" style="191" customWidth="1"/>
    <col min="15106" max="15106" width="10.28515625" style="191" customWidth="1"/>
    <col min="15107" max="15108" width="9.140625" style="191"/>
    <col min="15109" max="15109" width="13.7109375" style="191" customWidth="1"/>
    <col min="15110" max="15110" width="10.5703125" style="191" customWidth="1"/>
    <col min="15111" max="15113" width="9.140625" style="191"/>
    <col min="15114" max="15114" width="17.5703125" style="191" customWidth="1"/>
    <col min="15115" max="15115" width="15.140625" style="191" customWidth="1"/>
    <col min="15116" max="15360" width="9.140625" style="191"/>
    <col min="15361" max="15361" width="10.7109375" style="191" customWidth="1"/>
    <col min="15362" max="15362" width="10.28515625" style="191" customWidth="1"/>
    <col min="15363" max="15364" width="9.140625" style="191"/>
    <col min="15365" max="15365" width="13.7109375" style="191" customWidth="1"/>
    <col min="15366" max="15366" width="10.5703125" style="191" customWidth="1"/>
    <col min="15367" max="15369" width="9.140625" style="191"/>
    <col min="15370" max="15370" width="17.5703125" style="191" customWidth="1"/>
    <col min="15371" max="15371" width="15.140625" style="191" customWidth="1"/>
    <col min="15372" max="15616" width="9.140625" style="191"/>
    <col min="15617" max="15617" width="10.7109375" style="191" customWidth="1"/>
    <col min="15618" max="15618" width="10.28515625" style="191" customWidth="1"/>
    <col min="15619" max="15620" width="9.140625" style="191"/>
    <col min="15621" max="15621" width="13.7109375" style="191" customWidth="1"/>
    <col min="15622" max="15622" width="10.5703125" style="191" customWidth="1"/>
    <col min="15623" max="15625" width="9.140625" style="191"/>
    <col min="15626" max="15626" width="17.5703125" style="191" customWidth="1"/>
    <col min="15627" max="15627" width="15.140625" style="191" customWidth="1"/>
    <col min="15628" max="15872" width="9.140625" style="191"/>
    <col min="15873" max="15873" width="10.7109375" style="191" customWidth="1"/>
    <col min="15874" max="15874" width="10.28515625" style="191" customWidth="1"/>
    <col min="15875" max="15876" width="9.140625" style="191"/>
    <col min="15877" max="15877" width="13.7109375" style="191" customWidth="1"/>
    <col min="15878" max="15878" width="10.5703125" style="191" customWidth="1"/>
    <col min="15879" max="15881" width="9.140625" style="191"/>
    <col min="15882" max="15882" width="17.5703125" style="191" customWidth="1"/>
    <col min="15883" max="15883" width="15.140625" style="191" customWidth="1"/>
    <col min="15884" max="16128" width="9.140625" style="191"/>
    <col min="16129" max="16129" width="10.7109375" style="191" customWidth="1"/>
    <col min="16130" max="16130" width="10.28515625" style="191" customWidth="1"/>
    <col min="16131" max="16132" width="9.140625" style="191"/>
    <col min="16133" max="16133" width="13.7109375" style="191" customWidth="1"/>
    <col min="16134" max="16134" width="10.5703125" style="191" customWidth="1"/>
    <col min="16135" max="16137" width="9.140625" style="191"/>
    <col min="16138" max="16138" width="17.5703125" style="191" customWidth="1"/>
    <col min="16139" max="16139" width="15.140625" style="191" customWidth="1"/>
    <col min="16140" max="16384" width="9.140625" style="191"/>
  </cols>
  <sheetData>
    <row r="1" spans="1:18" ht="26.25">
      <c r="A1" s="962" t="s">
        <v>0</v>
      </c>
      <c r="B1" s="962"/>
      <c r="C1" s="962"/>
      <c r="D1" s="962"/>
      <c r="E1" s="962"/>
      <c r="F1" s="962"/>
      <c r="G1" s="962"/>
      <c r="H1" s="962"/>
      <c r="I1" s="962"/>
      <c r="J1" s="962"/>
      <c r="K1" s="962"/>
      <c r="L1" s="461"/>
      <c r="M1" s="461"/>
      <c r="N1" s="461"/>
      <c r="O1" s="461"/>
      <c r="P1" s="461"/>
      <c r="Q1" s="461"/>
      <c r="R1" s="461"/>
    </row>
    <row r="2" spans="1:18" ht="20.25">
      <c r="A2" s="963" t="s">
        <v>726</v>
      </c>
      <c r="B2" s="963"/>
      <c r="C2" s="963"/>
      <c r="D2" s="963"/>
      <c r="E2" s="963"/>
      <c r="F2" s="963"/>
      <c r="G2" s="963"/>
      <c r="H2" s="963"/>
      <c r="I2" s="963"/>
      <c r="J2" s="963"/>
      <c r="K2" s="963"/>
      <c r="L2" s="415"/>
      <c r="M2" s="415"/>
      <c r="N2" s="415"/>
      <c r="O2" s="415"/>
      <c r="P2" s="415"/>
      <c r="Q2" s="415"/>
    </row>
    <row r="3" spans="1:18" ht="20.25">
      <c r="A3" s="964"/>
      <c r="B3" s="964"/>
      <c r="C3" s="964"/>
      <c r="D3" s="964"/>
      <c r="E3" s="964"/>
      <c r="F3" s="964"/>
      <c r="G3" s="964"/>
      <c r="H3" s="964"/>
      <c r="I3" s="964"/>
      <c r="J3" s="964"/>
      <c r="K3" s="964"/>
      <c r="L3" s="415"/>
      <c r="M3" s="415"/>
      <c r="N3" s="415"/>
      <c r="O3" s="415"/>
      <c r="P3" s="415"/>
      <c r="Q3" s="415"/>
    </row>
    <row r="4" spans="1:18" ht="20.25">
      <c r="A4" s="697" t="str">
        <f>'Sch-19'!A5:K5</f>
        <v xml:space="preserve">  Bid Enquiry No: KPTCL/CEE/TR(O)Z/TKR/ SEE(O)/ AEE-4/2025-26/Bid Enq-0092 Dated: 06.01.2026</v>
      </c>
      <c r="B4" s="697"/>
      <c r="C4" s="697"/>
      <c r="D4" s="697"/>
      <c r="E4" s="697"/>
      <c r="F4" s="697"/>
      <c r="G4" s="697"/>
      <c r="H4" s="697"/>
      <c r="I4" s="697"/>
      <c r="J4" s="697"/>
      <c r="K4" s="697"/>
      <c r="L4" s="415"/>
      <c r="M4" s="415"/>
      <c r="N4" s="415"/>
      <c r="O4" s="415"/>
      <c r="P4" s="415"/>
      <c r="Q4" s="415"/>
    </row>
    <row r="5" spans="1:18" s="335" customFormat="1" ht="63.75" customHeight="1">
      <c r="A5" s="706" t="str">
        <f>'Sch-19'!A4:K4</f>
        <v>Augmentation of 1X8MVA + 1X12.5MVA 66/11KV Power Transformer by 2X20 MVA, 66/11kV Power Transformers at 66/11KV Chitrahalli Sub-Station in Holalkere Taluk and Chitradurga District including supply of equipments/materials, Dismantling and erection (including civil works), under Partial turnkey basis, on Percentage Tender Basis (Excluding the supply of Major materials such as Power Transformer &amp; NIFS, which will be supplied by KPTCL. Testing &amp; commissioning, done by KPTCL RT Staff).</v>
      </c>
      <c r="B5" s="706"/>
      <c r="C5" s="706"/>
      <c r="D5" s="706"/>
      <c r="E5" s="706"/>
      <c r="F5" s="706"/>
      <c r="G5" s="706"/>
      <c r="H5" s="706"/>
      <c r="I5" s="706"/>
      <c r="J5" s="706"/>
      <c r="K5" s="706"/>
      <c r="L5" s="462"/>
      <c r="M5" s="462"/>
      <c r="N5" s="462"/>
      <c r="O5" s="462"/>
      <c r="P5" s="462"/>
      <c r="Q5" s="462"/>
      <c r="R5" s="462"/>
    </row>
    <row r="6" spans="1:18">
      <c r="L6" s="415"/>
      <c r="M6" s="415"/>
      <c r="N6" s="415"/>
      <c r="O6" s="415"/>
      <c r="P6" s="415"/>
      <c r="Q6" s="415"/>
      <c r="R6" s="415"/>
    </row>
    <row r="7" spans="1:18">
      <c r="A7" s="277"/>
      <c r="B7" s="277"/>
      <c r="C7" s="277"/>
      <c r="D7" s="277"/>
      <c r="E7" s="277"/>
      <c r="F7" s="277"/>
      <c r="G7" s="277"/>
      <c r="H7" s="277"/>
      <c r="I7" s="277"/>
      <c r="J7" s="277"/>
      <c r="K7" s="277"/>
      <c r="L7" s="335"/>
      <c r="M7" s="335"/>
      <c r="N7" s="335"/>
      <c r="O7" s="335"/>
    </row>
    <row r="8" spans="1:18">
      <c r="A8" s="961" t="s">
        <v>681</v>
      </c>
      <c r="B8" s="961"/>
      <c r="C8" s="961"/>
      <c r="D8" s="961"/>
      <c r="E8" s="961"/>
      <c r="F8" s="961"/>
      <c r="G8" s="961"/>
      <c r="H8" s="961"/>
      <c r="I8" s="961"/>
      <c r="J8" s="961"/>
      <c r="K8" s="961"/>
      <c r="L8" s="463"/>
      <c r="M8" s="463"/>
      <c r="N8" s="463"/>
      <c r="O8" s="463"/>
      <c r="P8" s="463"/>
      <c r="Q8" s="463"/>
      <c r="R8" s="463"/>
    </row>
    <row r="9" spans="1:18">
      <c r="A9" s="220"/>
      <c r="B9" s="220"/>
      <c r="C9" s="220"/>
      <c r="D9" s="220"/>
      <c r="E9" s="220"/>
      <c r="F9" s="220"/>
      <c r="G9" s="220"/>
      <c r="H9" s="220"/>
      <c r="I9" s="220"/>
      <c r="J9" s="220"/>
      <c r="K9" s="220"/>
      <c r="L9" s="277"/>
      <c r="M9" s="277"/>
      <c r="N9" s="277"/>
      <c r="O9" s="335"/>
    </row>
    <row r="10" spans="1:18" ht="23.25">
      <c r="A10" s="923" t="s">
        <v>727</v>
      </c>
      <c r="B10" s="923"/>
      <c r="C10" s="923"/>
      <c r="D10" s="923"/>
      <c r="E10" s="923"/>
      <c r="F10" s="923"/>
      <c r="G10" s="923"/>
      <c r="H10" s="923"/>
      <c r="I10" s="923"/>
      <c r="J10" s="923"/>
      <c r="K10" s="923"/>
      <c r="L10" s="416"/>
      <c r="M10" s="416"/>
      <c r="N10" s="416"/>
    </row>
    <row r="11" spans="1:18" ht="35.25" customHeight="1">
      <c r="A11" s="959" t="s">
        <v>728</v>
      </c>
      <c r="B11" s="959"/>
      <c r="C11" s="959"/>
      <c r="D11" s="959"/>
      <c r="E11" s="959"/>
      <c r="F11" s="959"/>
      <c r="G11" s="959"/>
      <c r="H11" s="959"/>
      <c r="I11" s="959"/>
      <c r="J11" s="959"/>
      <c r="K11" s="959"/>
      <c r="L11" s="335"/>
      <c r="M11" s="335"/>
      <c r="N11" s="335"/>
      <c r="O11" s="335"/>
    </row>
    <row r="12" spans="1:18">
      <c r="A12" s="335"/>
      <c r="B12" s="335"/>
      <c r="C12" s="335"/>
      <c r="D12" s="335"/>
      <c r="E12" s="335"/>
      <c r="F12" s="335"/>
      <c r="G12" s="335"/>
      <c r="H12" s="335"/>
      <c r="I12" s="335"/>
      <c r="J12" s="335"/>
      <c r="K12" s="335"/>
      <c r="L12" s="335"/>
      <c r="M12" s="335"/>
      <c r="N12" s="335"/>
      <c r="O12" s="335"/>
    </row>
    <row r="13" spans="1:18">
      <c r="A13" s="908" t="s">
        <v>729</v>
      </c>
      <c r="B13" s="908"/>
      <c r="C13" s="908"/>
      <c r="D13" s="908"/>
      <c r="E13" s="908"/>
      <c r="F13" s="908"/>
      <c r="G13" s="908"/>
      <c r="H13" s="908"/>
      <c r="I13" s="922"/>
      <c r="J13" s="922"/>
      <c r="K13" s="922"/>
      <c r="L13" s="335"/>
      <c r="M13" s="335"/>
      <c r="N13" s="335"/>
      <c r="O13" s="335"/>
    </row>
    <row r="14" spans="1:18">
      <c r="A14" s="922"/>
      <c r="B14" s="922"/>
      <c r="C14" s="922"/>
      <c r="D14" s="960"/>
      <c r="E14" s="960"/>
      <c r="F14" s="960"/>
      <c r="G14" s="960"/>
      <c r="H14" s="960"/>
      <c r="I14" s="920" t="s">
        <v>730</v>
      </c>
      <c r="J14" s="920"/>
      <c r="K14" s="920"/>
      <c r="L14" s="335"/>
      <c r="M14" s="335"/>
      <c r="N14" s="335"/>
      <c r="O14" s="335"/>
    </row>
    <row r="15" spans="1:18">
      <c r="A15" s="902" t="s">
        <v>731</v>
      </c>
      <c r="B15" s="902"/>
      <c r="C15" s="902"/>
      <c r="D15" s="922"/>
      <c r="E15" s="922"/>
      <c r="F15" s="922"/>
      <c r="G15" s="922"/>
      <c r="H15" s="922"/>
      <c r="I15" s="922"/>
      <c r="J15" s="922"/>
      <c r="K15" s="922"/>
      <c r="L15" s="335"/>
      <c r="M15" s="335"/>
      <c r="N15" s="335"/>
      <c r="O15" s="335"/>
    </row>
    <row r="16" spans="1:18">
      <c r="A16" s="902" t="s">
        <v>732</v>
      </c>
      <c r="B16" s="902"/>
      <c r="C16" s="902"/>
      <c r="D16" s="902"/>
      <c r="E16" s="902"/>
      <c r="F16" s="902"/>
      <c r="G16" s="902"/>
      <c r="H16" s="902"/>
      <c r="I16" s="902"/>
      <c r="J16" s="922"/>
      <c r="K16" s="922"/>
      <c r="L16" s="164"/>
      <c r="M16" s="335"/>
      <c r="N16" s="335"/>
      <c r="O16" s="335"/>
    </row>
    <row r="17" spans="1:15">
      <c r="A17" s="902" t="s">
        <v>733</v>
      </c>
      <c r="B17" s="902"/>
      <c r="C17" s="902"/>
      <c r="D17" s="902"/>
      <c r="E17" s="902"/>
      <c r="F17" s="902"/>
      <c r="G17" s="902"/>
      <c r="H17" s="902"/>
      <c r="I17" s="902"/>
      <c r="J17" s="902"/>
      <c r="K17" s="902"/>
      <c r="L17" s="335"/>
      <c r="M17" s="335"/>
      <c r="N17" s="335"/>
      <c r="O17" s="335"/>
    </row>
    <row r="18" spans="1:15">
      <c r="A18" s="902" t="s">
        <v>734</v>
      </c>
      <c r="B18" s="902"/>
      <c r="C18" s="902"/>
      <c r="D18" s="902"/>
      <c r="E18" s="902"/>
      <c r="F18" s="902"/>
      <c r="G18" s="902"/>
      <c r="H18" s="902"/>
      <c r="I18" s="902"/>
      <c r="J18" s="902"/>
      <c r="K18" s="902"/>
      <c r="L18" s="335"/>
      <c r="M18" s="335"/>
      <c r="N18" s="335"/>
      <c r="O18" s="335"/>
    </row>
    <row r="19" spans="1:15">
      <c r="A19" s="902" t="s">
        <v>735</v>
      </c>
      <c r="B19" s="902"/>
      <c r="C19" s="902"/>
      <c r="D19" s="958"/>
      <c r="E19" s="958"/>
      <c r="F19" s="832"/>
      <c r="G19" s="902" t="s">
        <v>736</v>
      </c>
      <c r="H19" s="902"/>
      <c r="I19" s="902"/>
      <c r="J19" s="902"/>
      <c r="K19" s="902"/>
      <c r="L19" s="335"/>
      <c r="M19" s="335"/>
      <c r="N19" s="335"/>
      <c r="O19" s="335"/>
    </row>
    <row r="20" spans="1:15">
      <c r="A20" s="277" t="s">
        <v>614</v>
      </c>
      <c r="B20" s="958"/>
      <c r="C20" s="958"/>
      <c r="D20" s="958"/>
      <c r="E20" s="832"/>
      <c r="F20" s="902" t="s">
        <v>737</v>
      </c>
      <c r="G20" s="902"/>
      <c r="H20" s="902"/>
      <c r="I20" s="902"/>
      <c r="J20" s="902"/>
      <c r="K20" s="902"/>
      <c r="L20" s="335"/>
      <c r="M20" s="335"/>
      <c r="N20" s="335"/>
      <c r="O20" s="335"/>
    </row>
    <row r="21" spans="1:15">
      <c r="A21" s="832"/>
      <c r="B21" s="832"/>
      <c r="C21" s="832"/>
      <c r="D21" s="832"/>
      <c r="E21" s="902" t="s">
        <v>738</v>
      </c>
      <c r="F21" s="902"/>
      <c r="G21" s="902"/>
      <c r="H21" s="902"/>
      <c r="I21" s="902"/>
      <c r="J21" s="902"/>
      <c r="K21" s="902"/>
      <c r="L21" s="335"/>
      <c r="M21" s="335"/>
      <c r="N21" s="335"/>
      <c r="O21" s="335"/>
    </row>
    <row r="22" spans="1:15">
      <c r="A22" s="832"/>
      <c r="B22" s="832"/>
      <c r="C22" s="902" t="s">
        <v>739</v>
      </c>
      <c r="D22" s="902"/>
      <c r="E22" s="902"/>
      <c r="F22" s="902"/>
      <c r="G22" s="902"/>
      <c r="H22" s="902"/>
      <c r="I22" s="902"/>
      <c r="J22" s="902"/>
      <c r="K22" s="902"/>
      <c r="L22" s="335"/>
      <c r="M22" s="335"/>
      <c r="N22" s="335"/>
      <c r="O22" s="335"/>
    </row>
    <row r="23" spans="1:15">
      <c r="A23" s="902" t="s">
        <v>740</v>
      </c>
      <c r="B23" s="902"/>
      <c r="C23" s="902"/>
      <c r="D23" s="902"/>
      <c r="E23" s="902"/>
      <c r="F23" s="902"/>
      <c r="G23" s="902"/>
      <c r="H23" s="902"/>
      <c r="I23" s="902"/>
      <c r="J23" s="902"/>
      <c r="K23" s="902"/>
      <c r="L23" s="335"/>
      <c r="M23" s="335"/>
      <c r="N23" s="335"/>
      <c r="O23" s="335"/>
    </row>
    <row r="24" spans="1:15">
      <c r="A24" s="902" t="s">
        <v>741</v>
      </c>
      <c r="B24" s="902"/>
      <c r="C24" s="902"/>
      <c r="D24" s="902"/>
      <c r="E24" s="902"/>
      <c r="F24" s="902"/>
      <c r="G24" s="902"/>
      <c r="H24" s="902"/>
      <c r="I24" s="902"/>
      <c r="J24" s="902"/>
      <c r="K24" s="464"/>
      <c r="L24" s="335"/>
      <c r="M24" s="335"/>
      <c r="N24" s="335"/>
      <c r="O24" s="335"/>
    </row>
    <row r="25" spans="1:15">
      <c r="A25" s="832" t="s">
        <v>161</v>
      </c>
      <c r="B25" s="832"/>
      <c r="C25" s="832"/>
      <c r="D25" s="832"/>
      <c r="E25" s="832"/>
      <c r="F25" s="832"/>
      <c r="G25" s="832"/>
      <c r="H25" s="957" t="s">
        <v>742</v>
      </c>
      <c r="I25" s="957"/>
      <c r="J25" s="922"/>
      <c r="K25" s="922"/>
      <c r="L25" s="335"/>
      <c r="M25" s="335"/>
      <c r="N25" s="335"/>
      <c r="O25" s="335"/>
    </row>
    <row r="26" spans="1:15">
      <c r="A26" s="922"/>
      <c r="B26" s="922"/>
      <c r="C26" s="922"/>
      <c r="D26" s="922"/>
      <c r="E26" s="922"/>
      <c r="F26" s="922"/>
      <c r="G26" s="922"/>
      <c r="H26" s="922"/>
      <c r="I26" s="922"/>
      <c r="J26" s="922"/>
      <c r="K26" s="922"/>
      <c r="L26" s="335"/>
      <c r="M26" s="335"/>
      <c r="N26" s="335"/>
      <c r="O26" s="335"/>
    </row>
    <row r="27" spans="1:15">
      <c r="A27" s="902" t="s">
        <v>743</v>
      </c>
      <c r="B27" s="902"/>
      <c r="C27" s="902"/>
      <c r="D27" s="902"/>
      <c r="E27" s="902"/>
      <c r="F27" s="902"/>
      <c r="G27" s="922"/>
      <c r="H27" s="922"/>
      <c r="I27" s="922"/>
      <c r="J27" s="922"/>
      <c r="K27" s="922"/>
      <c r="L27" s="335"/>
      <c r="M27" s="335"/>
      <c r="N27" s="335"/>
      <c r="O27" s="335"/>
    </row>
    <row r="28" spans="1:15">
      <c r="A28" s="922"/>
      <c r="B28" s="922"/>
      <c r="C28" s="922"/>
      <c r="D28" s="922"/>
      <c r="E28" s="922"/>
      <c r="F28" s="922"/>
      <c r="G28" s="922"/>
      <c r="H28" s="922"/>
      <c r="I28" s="922"/>
      <c r="J28" s="922"/>
      <c r="K28" s="922"/>
      <c r="L28" s="335"/>
      <c r="M28" s="335"/>
      <c r="N28" s="335"/>
      <c r="O28" s="335"/>
    </row>
    <row r="29" spans="1:15">
      <c r="A29" s="335" t="s">
        <v>744</v>
      </c>
      <c r="B29" s="335"/>
      <c r="C29" s="335"/>
      <c r="D29" s="335"/>
      <c r="E29" s="335"/>
      <c r="F29" s="335"/>
      <c r="G29" s="335"/>
      <c r="H29" s="335"/>
      <c r="I29" s="335"/>
      <c r="J29" s="335"/>
      <c r="K29" s="335"/>
      <c r="L29" s="335"/>
      <c r="M29" s="335"/>
      <c r="N29" s="335"/>
      <c r="O29" s="335"/>
    </row>
    <row r="30" spans="1:15">
      <c r="A30" s="335"/>
      <c r="B30" s="335"/>
      <c r="C30" s="335"/>
      <c r="D30" s="335"/>
      <c r="E30" s="335"/>
      <c r="F30" s="335"/>
      <c r="G30" s="335"/>
      <c r="H30" s="335"/>
      <c r="I30" s="335"/>
      <c r="J30" s="335"/>
      <c r="K30" s="335"/>
      <c r="L30" s="335"/>
      <c r="M30" s="335"/>
      <c r="N30" s="335"/>
      <c r="O30" s="335"/>
    </row>
    <row r="31" spans="1:15">
      <c r="A31" s="277" t="s">
        <v>745</v>
      </c>
      <c r="B31" s="902" t="s">
        <v>746</v>
      </c>
      <c r="C31" s="902"/>
      <c r="D31" s="902"/>
      <c r="E31" s="902"/>
      <c r="F31" s="902"/>
      <c r="G31" s="902"/>
      <c r="H31" s="902"/>
      <c r="I31" s="902"/>
      <c r="J31" s="902"/>
      <c r="K31" s="902"/>
      <c r="L31" s="277"/>
      <c r="M31" s="335"/>
      <c r="N31" s="335"/>
      <c r="O31" s="335"/>
    </row>
    <row r="32" spans="1:15">
      <c r="A32" s="277" t="s">
        <v>747</v>
      </c>
      <c r="B32" s="924" t="s">
        <v>748</v>
      </c>
      <c r="C32" s="924"/>
      <c r="D32" s="924"/>
      <c r="E32" s="924"/>
      <c r="F32" s="924"/>
      <c r="G32" s="924"/>
      <c r="H32" s="924"/>
      <c r="I32" s="924"/>
      <c r="J32" s="924"/>
      <c r="K32" s="924"/>
      <c r="L32" s="277"/>
      <c r="M32" s="335"/>
      <c r="N32" s="335"/>
      <c r="O32" s="335"/>
    </row>
    <row r="33" spans="1:15">
      <c r="A33" s="277" t="s">
        <v>749</v>
      </c>
      <c r="B33" s="902" t="s">
        <v>750</v>
      </c>
      <c r="C33" s="902"/>
      <c r="D33" s="902"/>
      <c r="E33" s="902"/>
      <c r="F33" s="902"/>
      <c r="G33" s="902"/>
      <c r="H33" s="902"/>
      <c r="I33" s="902"/>
      <c r="J33" s="902"/>
      <c r="K33" s="902"/>
      <c r="L33" s="277"/>
      <c r="M33" s="335"/>
      <c r="N33" s="335"/>
      <c r="O33" s="335"/>
    </row>
    <row r="34" spans="1:15">
      <c r="A34" s="277" t="s">
        <v>751</v>
      </c>
      <c r="B34" s="902" t="s">
        <v>752</v>
      </c>
      <c r="C34" s="902"/>
      <c r="D34" s="902"/>
      <c r="E34" s="902"/>
      <c r="F34" s="902"/>
      <c r="G34" s="902"/>
      <c r="H34" s="902"/>
      <c r="I34" s="902"/>
      <c r="J34" s="902"/>
      <c r="K34" s="902"/>
      <c r="L34" s="277"/>
      <c r="M34" s="335"/>
      <c r="N34" s="335"/>
      <c r="O34" s="335"/>
    </row>
    <row r="35" spans="1:15">
      <c r="A35" s="924" t="s">
        <v>753</v>
      </c>
      <c r="B35" s="924"/>
      <c r="C35" s="924"/>
      <c r="D35" s="924"/>
      <c r="E35" s="924"/>
      <c r="F35" s="924"/>
      <c r="G35" s="924"/>
      <c r="H35" s="924"/>
      <c r="I35" s="924"/>
      <c r="J35" s="924"/>
      <c r="K35" s="924"/>
      <c r="L35" s="385"/>
      <c r="M35" s="335"/>
      <c r="N35" s="335"/>
      <c r="O35" s="335"/>
    </row>
    <row r="36" spans="1:15">
      <c r="A36" s="956" t="s">
        <v>754</v>
      </c>
      <c r="B36" s="956"/>
      <c r="C36" s="956"/>
      <c r="D36" s="956"/>
      <c r="E36" s="956"/>
      <c r="F36" s="956"/>
      <c r="G36" s="956"/>
      <c r="H36" s="956"/>
      <c r="I36" s="956"/>
      <c r="J36" s="956"/>
      <c r="K36" s="956"/>
      <c r="L36" s="335"/>
      <c r="M36" s="335"/>
      <c r="N36" s="335"/>
      <c r="O36" s="335"/>
    </row>
    <row r="37" spans="1:15">
      <c r="A37" s="954"/>
      <c r="B37" s="954"/>
      <c r="C37" s="954"/>
      <c r="D37" s="956" t="s">
        <v>755</v>
      </c>
      <c r="E37" s="956"/>
      <c r="F37" s="954"/>
      <c r="G37" s="954"/>
      <c r="H37" s="954"/>
      <c r="I37" s="954"/>
      <c r="J37" s="954"/>
      <c r="K37" s="335" t="s">
        <v>756</v>
      </c>
      <c r="L37" s="335"/>
      <c r="M37" s="335"/>
      <c r="N37" s="335"/>
      <c r="O37" s="335"/>
    </row>
    <row r="38" spans="1:15">
      <c r="A38" s="953" t="s">
        <v>757</v>
      </c>
      <c r="B38" s="953"/>
      <c r="C38" s="953"/>
      <c r="D38" s="953"/>
      <c r="E38" s="953"/>
      <c r="F38" s="953"/>
      <c r="G38" s="953"/>
      <c r="H38" s="953"/>
      <c r="I38" s="953"/>
      <c r="J38" s="953"/>
      <c r="K38" s="953"/>
      <c r="L38" s="335"/>
      <c r="M38" s="335"/>
      <c r="N38" s="335"/>
      <c r="O38" s="335"/>
    </row>
    <row r="39" spans="1:15">
      <c r="A39" s="335"/>
      <c r="B39" s="335"/>
      <c r="C39" s="335"/>
      <c r="D39" s="335"/>
      <c r="E39" s="335"/>
      <c r="F39" s="335"/>
      <c r="G39" s="335"/>
      <c r="H39" s="335"/>
      <c r="I39" s="335"/>
      <c r="J39" s="335"/>
      <c r="K39" s="335"/>
      <c r="L39" s="335"/>
      <c r="M39" s="335"/>
      <c r="N39" s="335"/>
      <c r="O39" s="335"/>
    </row>
    <row r="40" spans="1:15">
      <c r="A40" s="335" t="s">
        <v>758</v>
      </c>
      <c r="B40" s="335"/>
      <c r="C40" s="335"/>
      <c r="D40" s="335"/>
      <c r="E40" s="335"/>
      <c r="F40" s="335"/>
      <c r="G40" s="335"/>
      <c r="H40" s="335"/>
      <c r="I40" s="335"/>
      <c r="J40" s="335"/>
      <c r="K40" s="335"/>
      <c r="L40" s="335"/>
      <c r="M40" s="335"/>
      <c r="N40" s="335"/>
      <c r="O40" s="335"/>
    </row>
    <row r="41" spans="1:15">
      <c r="A41" s="954"/>
      <c r="B41" s="954"/>
      <c r="C41" s="954"/>
      <c r="D41" s="954"/>
      <c r="E41" s="335"/>
      <c r="F41" s="335"/>
      <c r="G41" s="335"/>
      <c r="H41" s="335"/>
      <c r="I41" s="335"/>
      <c r="J41" s="335"/>
      <c r="K41" s="335"/>
      <c r="L41" s="335"/>
      <c r="M41" s="335"/>
      <c r="N41" s="335"/>
      <c r="O41" s="335"/>
    </row>
    <row r="42" spans="1:15">
      <c r="A42" s="335" t="s">
        <v>759</v>
      </c>
      <c r="B42" s="335"/>
      <c r="C42" s="335"/>
      <c r="D42" s="335"/>
      <c r="E42" s="335"/>
      <c r="F42" s="335"/>
      <c r="G42" s="335"/>
      <c r="H42" s="335"/>
      <c r="I42" s="335"/>
      <c r="J42" s="335"/>
      <c r="K42" s="335"/>
      <c r="L42" s="335"/>
      <c r="M42" s="335"/>
      <c r="N42" s="335"/>
      <c r="O42" s="335"/>
    </row>
    <row r="43" spans="1:15">
      <c r="A43" s="954"/>
      <c r="B43" s="954"/>
      <c r="C43" s="954"/>
      <c r="D43" s="954"/>
      <c r="E43" s="335"/>
      <c r="F43" s="335"/>
      <c r="G43" s="335"/>
      <c r="H43" s="335"/>
      <c r="I43" s="335"/>
      <c r="J43" s="335"/>
      <c r="K43" s="335"/>
      <c r="L43" s="335"/>
      <c r="M43" s="335"/>
      <c r="N43" s="335"/>
      <c r="O43" s="335"/>
    </row>
    <row r="44" spans="1:15">
      <c r="A44" s="335"/>
      <c r="B44" s="335"/>
      <c r="C44" s="335"/>
      <c r="D44" s="335"/>
      <c r="E44" s="335"/>
      <c r="F44" s="335"/>
      <c r="G44" s="335"/>
      <c r="H44" s="335"/>
      <c r="I44" s="335"/>
      <c r="J44" s="335"/>
      <c r="K44" s="335"/>
      <c r="L44" s="335"/>
      <c r="M44" s="335"/>
      <c r="N44" s="335"/>
      <c r="O44" s="335"/>
    </row>
    <row r="45" spans="1:15">
      <c r="A45" s="953" t="s">
        <v>760</v>
      </c>
      <c r="B45" s="953"/>
      <c r="C45" s="953"/>
      <c r="D45" s="953"/>
      <c r="E45" s="335"/>
      <c r="F45" s="335"/>
      <c r="G45" s="335"/>
      <c r="H45" s="335"/>
      <c r="I45" s="335"/>
      <c r="J45" s="335"/>
      <c r="K45" s="335"/>
      <c r="L45" s="335"/>
      <c r="M45" s="335"/>
      <c r="N45" s="335"/>
      <c r="O45" s="335"/>
    </row>
    <row r="46" spans="1:15">
      <c r="A46" s="955"/>
      <c r="B46" s="955"/>
      <c r="C46" s="955"/>
      <c r="D46" s="955"/>
      <c r="E46" s="955"/>
      <c r="F46" s="955"/>
      <c r="G46" s="335"/>
      <c r="H46" s="335"/>
      <c r="I46" s="335"/>
      <c r="J46" s="335"/>
      <c r="K46" s="335"/>
      <c r="L46" s="335"/>
      <c r="M46" s="335"/>
      <c r="N46" s="335"/>
      <c r="O46" s="335"/>
    </row>
    <row r="47" spans="1:15">
      <c r="A47" s="953" t="s">
        <v>761</v>
      </c>
      <c r="B47" s="953"/>
      <c r="C47" s="953"/>
      <c r="D47" s="953"/>
      <c r="E47" s="953"/>
      <c r="F47" s="953"/>
      <c r="G47" s="335"/>
      <c r="H47" s="335"/>
      <c r="I47" s="335"/>
      <c r="J47" s="335"/>
      <c r="K47" s="335"/>
      <c r="L47" s="335"/>
      <c r="M47" s="335"/>
      <c r="N47" s="335"/>
      <c r="O47" s="335"/>
    </row>
    <row r="48" spans="1:15">
      <c r="A48" s="953" t="s">
        <v>762</v>
      </c>
      <c r="B48" s="953"/>
      <c r="C48" s="953"/>
      <c r="D48" s="953"/>
      <c r="E48" s="953"/>
      <c r="F48" s="953"/>
      <c r="G48" s="953"/>
      <c r="H48" s="335"/>
      <c r="I48" s="335"/>
      <c r="J48" s="335"/>
      <c r="K48" s="335"/>
      <c r="L48" s="335"/>
      <c r="M48" s="335"/>
      <c r="N48" s="335"/>
      <c r="O48" s="335"/>
    </row>
    <row r="49" spans="1:15">
      <c r="A49" s="335" t="s">
        <v>763</v>
      </c>
      <c r="B49" s="335"/>
      <c r="C49" s="335"/>
      <c r="D49" s="335"/>
      <c r="E49" s="335"/>
      <c r="F49" s="335"/>
      <c r="G49" s="335"/>
      <c r="H49" s="335"/>
      <c r="I49" s="335"/>
      <c r="J49" s="335"/>
      <c r="K49" s="335"/>
      <c r="L49" s="335"/>
      <c r="M49" s="335"/>
      <c r="N49" s="335"/>
      <c r="O49" s="335"/>
    </row>
    <row r="50" spans="1:15">
      <c r="A50" s="335">
        <v>1</v>
      </c>
      <c r="B50" s="953" t="s">
        <v>95</v>
      </c>
      <c r="C50" s="953"/>
      <c r="D50" s="832"/>
      <c r="E50" s="832"/>
      <c r="F50" s="832"/>
      <c r="G50" s="832"/>
      <c r="H50" s="832"/>
      <c r="I50" s="335"/>
      <c r="J50" s="335"/>
      <c r="K50" s="335"/>
      <c r="L50" s="335"/>
      <c r="M50" s="335"/>
      <c r="N50" s="335"/>
      <c r="O50" s="335"/>
    </row>
    <row r="51" spans="1:15">
      <c r="A51" s="335"/>
      <c r="B51" s="953" t="s">
        <v>110</v>
      </c>
      <c r="C51" s="953"/>
      <c r="D51" s="832"/>
      <c r="E51" s="832"/>
      <c r="F51" s="832"/>
      <c r="G51" s="832"/>
      <c r="H51" s="832"/>
      <c r="I51" s="335"/>
      <c r="J51" s="335"/>
      <c r="K51" s="335"/>
      <c r="L51" s="335"/>
      <c r="M51" s="335"/>
      <c r="N51" s="335"/>
      <c r="O51" s="335"/>
    </row>
    <row r="52" spans="1:15">
      <c r="A52" s="335"/>
      <c r="B52" s="953" t="s">
        <v>98</v>
      </c>
      <c r="C52" s="953"/>
      <c r="D52" s="832"/>
      <c r="E52" s="832"/>
      <c r="F52" s="832"/>
      <c r="G52" s="832"/>
      <c r="H52" s="832"/>
      <c r="I52" s="335"/>
      <c r="J52" s="335"/>
      <c r="K52" s="335"/>
      <c r="L52" s="335"/>
      <c r="M52" s="335"/>
      <c r="N52" s="335"/>
      <c r="O52" s="335"/>
    </row>
    <row r="53" spans="1:15">
      <c r="A53" s="335"/>
      <c r="B53" s="953" t="s">
        <v>764</v>
      </c>
      <c r="C53" s="953"/>
      <c r="D53" s="832"/>
      <c r="E53" s="832"/>
      <c r="F53" s="832"/>
      <c r="G53" s="832"/>
      <c r="H53" s="832"/>
      <c r="I53" s="335"/>
      <c r="J53" s="335"/>
      <c r="K53" s="335"/>
      <c r="L53" s="335"/>
      <c r="M53" s="335"/>
      <c r="N53" s="335"/>
      <c r="O53" s="335"/>
    </row>
    <row r="54" spans="1:15">
      <c r="A54" s="335"/>
      <c r="B54" s="335"/>
      <c r="C54" s="335"/>
      <c r="D54" s="335"/>
      <c r="E54" s="335"/>
      <c r="F54" s="335"/>
      <c r="G54" s="335"/>
      <c r="H54" s="335"/>
      <c r="I54" s="335"/>
      <c r="J54" s="335"/>
      <c r="K54" s="335"/>
      <c r="L54" s="335"/>
      <c r="M54" s="335"/>
      <c r="N54" s="335"/>
      <c r="O54" s="335"/>
    </row>
    <row r="55" spans="1:15">
      <c r="A55" s="335">
        <v>2</v>
      </c>
      <c r="B55" s="953" t="s">
        <v>95</v>
      </c>
      <c r="C55" s="953"/>
      <c r="D55" s="832"/>
      <c r="E55" s="832"/>
      <c r="F55" s="832"/>
      <c r="G55" s="832"/>
      <c r="H55" s="832"/>
      <c r="I55" s="335"/>
      <c r="J55" s="335"/>
      <c r="K55" s="335"/>
      <c r="L55" s="335"/>
      <c r="M55" s="335"/>
      <c r="N55" s="335"/>
      <c r="O55" s="335"/>
    </row>
    <row r="56" spans="1:15">
      <c r="A56" s="335"/>
      <c r="B56" s="953" t="s">
        <v>110</v>
      </c>
      <c r="C56" s="953"/>
      <c r="D56" s="832"/>
      <c r="E56" s="832"/>
      <c r="F56" s="832"/>
      <c r="G56" s="832"/>
      <c r="H56" s="832"/>
      <c r="I56" s="335"/>
      <c r="J56" s="335"/>
      <c r="K56" s="335"/>
      <c r="L56" s="335"/>
      <c r="M56" s="335"/>
      <c r="N56" s="335"/>
      <c r="O56" s="335"/>
    </row>
    <row r="57" spans="1:15">
      <c r="A57" s="335"/>
      <c r="B57" s="953" t="s">
        <v>98</v>
      </c>
      <c r="C57" s="953"/>
      <c r="D57" s="832"/>
      <c r="E57" s="832"/>
      <c r="F57" s="832"/>
      <c r="G57" s="832"/>
      <c r="H57" s="832"/>
      <c r="I57" s="335"/>
      <c r="J57" s="335"/>
      <c r="K57" s="335"/>
      <c r="L57" s="335"/>
      <c r="M57" s="335"/>
      <c r="N57" s="335"/>
      <c r="O57" s="335"/>
    </row>
    <row r="58" spans="1:15">
      <c r="A58" s="335"/>
      <c r="B58" s="953" t="s">
        <v>764</v>
      </c>
      <c r="C58" s="953"/>
      <c r="D58" s="832"/>
      <c r="E58" s="832"/>
      <c r="F58" s="832"/>
      <c r="G58" s="832"/>
      <c r="H58" s="832"/>
      <c r="I58" s="335"/>
      <c r="J58" s="335"/>
      <c r="K58" s="335"/>
      <c r="L58" s="335"/>
      <c r="M58" s="335"/>
      <c r="N58" s="335"/>
      <c r="O58" s="335"/>
    </row>
    <row r="59" spans="1:15">
      <c r="A59" s="335"/>
      <c r="B59" s="335"/>
      <c r="C59" s="335"/>
      <c r="D59" s="335"/>
      <c r="E59" s="335"/>
      <c r="F59" s="335"/>
      <c r="G59" s="335"/>
      <c r="H59" s="335"/>
      <c r="I59" s="335"/>
      <c r="J59" s="335"/>
      <c r="K59" s="335"/>
      <c r="L59" s="335"/>
      <c r="M59" s="335"/>
      <c r="N59" s="335"/>
      <c r="O59" s="335"/>
    </row>
    <row r="60" spans="1:15">
      <c r="A60" s="335"/>
      <c r="B60" s="335"/>
      <c r="C60" s="335"/>
      <c r="D60" s="335"/>
      <c r="E60" s="335"/>
      <c r="F60" s="335"/>
      <c r="G60" s="335"/>
      <c r="H60" s="335"/>
      <c r="I60" s="335"/>
      <c r="J60" s="335"/>
      <c r="K60" s="335"/>
      <c r="L60" s="335"/>
      <c r="M60" s="335"/>
      <c r="N60" s="335"/>
      <c r="O60" s="335"/>
    </row>
    <row r="61" spans="1:15">
      <c r="A61" s="335"/>
      <c r="B61" s="335"/>
      <c r="C61" s="335"/>
      <c r="D61" s="335"/>
      <c r="E61" s="335"/>
      <c r="F61" s="335"/>
      <c r="G61" s="335"/>
      <c r="H61" s="335"/>
      <c r="I61" s="335"/>
      <c r="J61" s="335"/>
      <c r="K61" s="335"/>
      <c r="L61" s="335"/>
      <c r="M61" s="335"/>
      <c r="N61" s="335"/>
      <c r="O61" s="335"/>
    </row>
    <row r="62" spans="1:15">
      <c r="A62" s="335"/>
      <c r="B62" s="335"/>
      <c r="C62" s="335"/>
      <c r="D62" s="335"/>
      <c r="E62" s="335"/>
      <c r="F62" s="335"/>
      <c r="G62" s="335"/>
      <c r="H62" s="335"/>
      <c r="I62" s="335"/>
      <c r="J62" s="335"/>
      <c r="K62" s="335"/>
      <c r="L62" s="335"/>
      <c r="M62" s="335"/>
      <c r="N62" s="335"/>
      <c r="O62" s="335"/>
    </row>
    <row r="63" spans="1:15">
      <c r="A63" s="335"/>
      <c r="B63" s="335"/>
      <c r="C63" s="335"/>
      <c r="D63" s="335"/>
      <c r="E63" s="335"/>
      <c r="F63" s="335"/>
      <c r="G63" s="335"/>
      <c r="H63" s="335"/>
      <c r="I63" s="335"/>
      <c r="J63" s="335"/>
      <c r="K63" s="335"/>
      <c r="L63" s="335"/>
      <c r="M63" s="335"/>
      <c r="N63" s="335"/>
      <c r="O63" s="335"/>
    </row>
    <row r="64" spans="1:15">
      <c r="A64" s="335"/>
      <c r="B64" s="335"/>
      <c r="C64" s="335"/>
      <c r="D64" s="335"/>
      <c r="E64" s="335"/>
      <c r="F64" s="335"/>
      <c r="G64" s="335"/>
      <c r="H64" s="335"/>
      <c r="I64" s="335"/>
      <c r="J64" s="335"/>
      <c r="K64" s="335"/>
      <c r="L64" s="335"/>
      <c r="M64" s="335"/>
      <c r="N64" s="335"/>
      <c r="O64" s="335"/>
    </row>
    <row r="65" spans="1:15">
      <c r="A65" s="335"/>
      <c r="B65" s="335"/>
      <c r="C65" s="335"/>
      <c r="D65" s="335"/>
      <c r="E65" s="335"/>
      <c r="F65" s="335"/>
      <c r="G65" s="335"/>
      <c r="H65" s="335"/>
      <c r="I65" s="335"/>
      <c r="J65" s="335"/>
      <c r="K65" s="335"/>
      <c r="L65" s="335"/>
      <c r="M65" s="335"/>
      <c r="N65" s="335"/>
      <c r="O65" s="335"/>
    </row>
    <row r="66" spans="1:15">
      <c r="A66" s="335"/>
      <c r="B66" s="335"/>
      <c r="C66" s="335"/>
      <c r="D66" s="335"/>
      <c r="E66" s="335"/>
      <c r="F66" s="335"/>
      <c r="G66" s="335"/>
      <c r="H66" s="335"/>
      <c r="I66" s="335"/>
      <c r="J66" s="335"/>
      <c r="K66" s="335"/>
      <c r="L66" s="335"/>
      <c r="M66" s="335"/>
      <c r="N66" s="335"/>
      <c r="O66" s="335"/>
    </row>
    <row r="67" spans="1:15">
      <c r="A67" s="335"/>
      <c r="B67" s="335"/>
      <c r="C67" s="335"/>
      <c r="D67" s="335"/>
      <c r="E67" s="335"/>
      <c r="F67" s="335"/>
      <c r="G67" s="335"/>
      <c r="H67" s="335"/>
      <c r="I67" s="335"/>
      <c r="J67" s="335"/>
      <c r="K67" s="335"/>
      <c r="L67" s="335"/>
      <c r="M67" s="335"/>
      <c r="N67" s="335"/>
      <c r="O67" s="335"/>
    </row>
    <row r="68" spans="1:15">
      <c r="A68" s="335"/>
      <c r="B68" s="335"/>
      <c r="C68" s="335"/>
      <c r="D68" s="335"/>
      <c r="E68" s="335"/>
      <c r="F68" s="335"/>
      <c r="G68" s="335"/>
      <c r="H68" s="335"/>
      <c r="I68" s="335"/>
      <c r="J68" s="335"/>
      <c r="K68" s="335"/>
      <c r="L68" s="335"/>
      <c r="M68" s="335"/>
      <c r="N68" s="335"/>
      <c r="O68" s="335"/>
    </row>
    <row r="69" spans="1:15">
      <c r="A69" s="335"/>
      <c r="B69" s="335"/>
      <c r="C69" s="335"/>
      <c r="D69" s="335"/>
      <c r="E69" s="335"/>
      <c r="F69" s="335"/>
      <c r="G69" s="335"/>
      <c r="H69" s="335"/>
      <c r="I69" s="335"/>
      <c r="J69" s="335"/>
      <c r="K69" s="335"/>
      <c r="L69" s="335"/>
      <c r="M69" s="335"/>
      <c r="N69" s="335"/>
      <c r="O69" s="335"/>
    </row>
    <row r="70" spans="1:15">
      <c r="A70" s="335"/>
      <c r="B70" s="335"/>
      <c r="C70" s="335"/>
      <c r="D70" s="335"/>
      <c r="E70" s="335"/>
      <c r="F70" s="335"/>
      <c r="G70" s="335"/>
      <c r="H70" s="335"/>
      <c r="I70" s="335"/>
      <c r="J70" s="335"/>
      <c r="K70" s="335"/>
      <c r="L70" s="335"/>
      <c r="M70" s="335"/>
      <c r="N70" s="335"/>
      <c r="O70" s="335"/>
    </row>
    <row r="71" spans="1:15">
      <c r="A71" s="335"/>
      <c r="B71" s="335"/>
      <c r="C71" s="335"/>
      <c r="D71" s="335"/>
      <c r="E71" s="335"/>
      <c r="F71" s="335"/>
      <c r="G71" s="335"/>
      <c r="H71" s="335"/>
      <c r="I71" s="335"/>
      <c r="J71" s="335"/>
      <c r="K71" s="335"/>
      <c r="L71" s="335"/>
      <c r="M71" s="335"/>
      <c r="N71" s="335"/>
      <c r="O71" s="335"/>
    </row>
    <row r="72" spans="1:15">
      <c r="A72" s="335"/>
      <c r="B72" s="335"/>
      <c r="C72" s="335"/>
      <c r="D72" s="335"/>
      <c r="E72" s="335"/>
      <c r="F72" s="335"/>
      <c r="G72" s="335"/>
      <c r="H72" s="335"/>
      <c r="I72" s="335"/>
      <c r="J72" s="335"/>
      <c r="K72" s="335"/>
      <c r="L72" s="335"/>
      <c r="M72" s="335"/>
      <c r="N72" s="335"/>
      <c r="O72" s="335"/>
    </row>
    <row r="73" spans="1:15">
      <c r="A73" s="335"/>
      <c r="B73" s="335"/>
      <c r="C73" s="335"/>
      <c r="D73" s="335"/>
      <c r="E73" s="335"/>
      <c r="F73" s="335"/>
      <c r="G73" s="335"/>
      <c r="H73" s="335"/>
      <c r="I73" s="335"/>
      <c r="J73" s="335"/>
      <c r="K73" s="335"/>
      <c r="L73" s="335"/>
      <c r="M73" s="335"/>
      <c r="N73" s="335"/>
      <c r="O73" s="335"/>
    </row>
    <row r="74" spans="1:15">
      <c r="A74" s="335"/>
      <c r="B74" s="335"/>
      <c r="C74" s="335"/>
      <c r="D74" s="335"/>
      <c r="E74" s="335"/>
      <c r="F74" s="335"/>
      <c r="G74" s="335"/>
      <c r="H74" s="335"/>
      <c r="I74" s="335"/>
      <c r="J74" s="335"/>
      <c r="K74" s="335"/>
      <c r="L74" s="335"/>
      <c r="M74" s="335"/>
      <c r="N74" s="335"/>
      <c r="O74" s="335"/>
    </row>
    <row r="75" spans="1:15">
      <c r="A75" s="335"/>
      <c r="B75" s="335"/>
      <c r="C75" s="335"/>
      <c r="D75" s="335"/>
      <c r="E75" s="335"/>
      <c r="F75" s="335"/>
      <c r="G75" s="335"/>
      <c r="H75" s="335"/>
      <c r="I75" s="335"/>
      <c r="J75" s="335"/>
      <c r="K75" s="335"/>
      <c r="L75" s="335"/>
      <c r="M75" s="335"/>
      <c r="N75" s="335"/>
      <c r="O75" s="335"/>
    </row>
    <row r="76" spans="1:15">
      <c r="A76" s="335"/>
      <c r="B76" s="335"/>
      <c r="C76" s="335"/>
      <c r="D76" s="335"/>
      <c r="E76" s="335"/>
      <c r="F76" s="335"/>
      <c r="G76" s="335"/>
      <c r="H76" s="335"/>
      <c r="I76" s="335"/>
      <c r="J76" s="335"/>
      <c r="K76" s="335"/>
      <c r="L76" s="335"/>
      <c r="M76" s="335"/>
      <c r="N76" s="335"/>
      <c r="O76" s="335"/>
    </row>
    <row r="77" spans="1:15">
      <c r="A77" s="335"/>
      <c r="B77" s="335"/>
      <c r="C77" s="335"/>
      <c r="D77" s="335"/>
      <c r="E77" s="335"/>
      <c r="F77" s="335"/>
      <c r="G77" s="335"/>
      <c r="H77" s="335"/>
      <c r="I77" s="335"/>
      <c r="J77" s="335"/>
      <c r="K77" s="335"/>
      <c r="L77" s="335"/>
      <c r="M77" s="335"/>
      <c r="N77" s="335"/>
      <c r="O77" s="335"/>
    </row>
    <row r="78" spans="1:15">
      <c r="A78" s="335"/>
      <c r="B78" s="335"/>
      <c r="C78" s="335"/>
      <c r="D78" s="335"/>
      <c r="E78" s="335"/>
      <c r="F78" s="335"/>
      <c r="G78" s="335"/>
      <c r="H78" s="335"/>
      <c r="I78" s="335"/>
      <c r="J78" s="335"/>
      <c r="K78" s="335"/>
      <c r="L78" s="335"/>
      <c r="M78" s="335"/>
      <c r="N78" s="335"/>
      <c r="O78" s="335"/>
    </row>
    <row r="79" spans="1:15">
      <c r="A79" s="335"/>
      <c r="B79" s="335"/>
      <c r="C79" s="335"/>
      <c r="D79" s="335"/>
      <c r="E79" s="335"/>
      <c r="F79" s="335"/>
      <c r="G79" s="335"/>
      <c r="H79" s="335"/>
      <c r="I79" s="335"/>
      <c r="J79" s="335"/>
      <c r="K79" s="335"/>
      <c r="L79" s="335"/>
      <c r="M79" s="335"/>
      <c r="N79" s="335"/>
      <c r="O79" s="335"/>
    </row>
    <row r="80" spans="1:15">
      <c r="A80" s="335"/>
      <c r="B80" s="335"/>
      <c r="C80" s="335"/>
      <c r="D80" s="335"/>
      <c r="E80" s="335"/>
      <c r="F80" s="335"/>
      <c r="G80" s="335"/>
      <c r="H80" s="335"/>
      <c r="I80" s="335"/>
      <c r="J80" s="335"/>
      <c r="K80" s="335"/>
      <c r="L80" s="335"/>
      <c r="M80" s="335"/>
      <c r="N80" s="335"/>
      <c r="O80" s="335"/>
    </row>
    <row r="81" spans="1:15">
      <c r="A81" s="335"/>
      <c r="B81" s="335"/>
      <c r="C81" s="335"/>
      <c r="D81" s="335"/>
      <c r="E81" s="335"/>
      <c r="F81" s="335"/>
      <c r="G81" s="335"/>
      <c r="H81" s="335"/>
      <c r="I81" s="335"/>
      <c r="J81" s="335"/>
      <c r="K81" s="335"/>
      <c r="L81" s="335"/>
      <c r="M81" s="335"/>
      <c r="N81" s="335"/>
      <c r="O81" s="335"/>
    </row>
    <row r="82" spans="1:15">
      <c r="A82" s="335"/>
      <c r="B82" s="335"/>
      <c r="C82" s="335"/>
      <c r="D82" s="335"/>
      <c r="E82" s="335"/>
      <c r="F82" s="335"/>
      <c r="G82" s="335"/>
      <c r="H82" s="335"/>
      <c r="I82" s="335"/>
      <c r="J82" s="335"/>
      <c r="K82" s="335"/>
      <c r="L82" s="335"/>
      <c r="M82" s="335"/>
      <c r="N82" s="335"/>
      <c r="O82" s="335"/>
    </row>
    <row r="83" spans="1:15">
      <c r="A83" s="335"/>
      <c r="B83" s="335"/>
      <c r="C83" s="335"/>
      <c r="D83" s="335"/>
      <c r="E83" s="335"/>
      <c r="F83" s="335"/>
      <c r="G83" s="335"/>
      <c r="H83" s="335"/>
      <c r="I83" s="335"/>
      <c r="J83" s="335"/>
      <c r="K83" s="335"/>
      <c r="L83" s="335"/>
      <c r="M83" s="335"/>
      <c r="N83" s="335"/>
      <c r="O83" s="335"/>
    </row>
    <row r="84" spans="1:15">
      <c r="A84" s="335"/>
      <c r="B84" s="335"/>
      <c r="C84" s="335"/>
      <c r="D84" s="335"/>
      <c r="E84" s="335"/>
      <c r="F84" s="335"/>
      <c r="G84" s="335"/>
      <c r="H84" s="335"/>
      <c r="I84" s="335"/>
      <c r="J84" s="335"/>
      <c r="K84" s="335"/>
      <c r="L84" s="335"/>
      <c r="M84" s="335"/>
      <c r="N84" s="335"/>
      <c r="O84" s="335"/>
    </row>
  </sheetData>
  <mergeCells count="68">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5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17</vt:i4>
      </vt:variant>
    </vt:vector>
  </HeadingPairs>
  <TitlesOfParts>
    <vt:vector size="49" baseType="lpstr">
      <vt:lpstr>TITLE</vt:lpstr>
      <vt:lpstr>BPS</vt:lpstr>
      <vt:lpstr>Sch-1</vt:lpstr>
      <vt:lpstr>Sch-2 (2 of 2)</vt:lpstr>
      <vt:lpstr>Sch-2A</vt:lpstr>
      <vt:lpstr>Sch-2B</vt:lpstr>
      <vt:lpstr>Sch-3A(i)-Stn-Sup</vt:lpstr>
      <vt:lpstr>Sch-3A(ii)-Stn-Ere</vt:lpstr>
      <vt:lpstr>Sch-3C(i)-Stn-Civil</vt:lpstr>
      <vt:lpstr>Sch-5-COMM</vt:lpstr>
      <vt:lpstr>Sch-6-TECH</vt:lpstr>
      <vt:lpstr>Sch-7</vt:lpstr>
      <vt:lpstr>Sch-8</vt:lpstr>
      <vt:lpstr>Sch-9(1 of 5)</vt:lpstr>
      <vt:lpstr>Sch-9 (2 of 5)</vt:lpstr>
      <vt:lpstr>Sch-9(3 of 5)</vt:lpstr>
      <vt:lpstr>Sch-9(4 of 5)</vt:lpstr>
      <vt:lpstr>Sch-9(5 of 5)</vt:lpstr>
      <vt:lpstr>Sch-10(1 of 3)</vt:lpstr>
      <vt:lpstr>Sch-10(2 of 3)</vt:lpstr>
      <vt:lpstr>Sch-10(3 of 3)</vt:lpstr>
      <vt:lpstr>Sch-11 A</vt:lpstr>
      <vt:lpstr>Sch-11B</vt:lpstr>
      <vt:lpstr>Sch-12</vt:lpstr>
      <vt:lpstr>Sch-13</vt:lpstr>
      <vt:lpstr>Sch-14</vt:lpstr>
      <vt:lpstr>Sch-15</vt:lpstr>
      <vt:lpstr>Sch-16</vt:lpstr>
      <vt:lpstr>Sch-17</vt:lpstr>
      <vt:lpstr>Sch-18</vt:lpstr>
      <vt:lpstr>Sch-19</vt:lpstr>
      <vt:lpstr>Sch-20</vt:lpstr>
      <vt:lpstr>'Sch-10(1 of 3)'!Print_Area</vt:lpstr>
      <vt:lpstr>'Sch-10(2 of 3)'!Print_Area</vt:lpstr>
      <vt:lpstr>'Sch-11 A'!Print_Area</vt:lpstr>
      <vt:lpstr>'Sch-11B'!Print_Area</vt:lpstr>
      <vt:lpstr>'Sch-13'!Print_Area</vt:lpstr>
      <vt:lpstr>'Sch-14'!Print_Area</vt:lpstr>
      <vt:lpstr>'Sch-15'!Print_Area</vt:lpstr>
      <vt:lpstr>'Sch-16'!Print_Area</vt:lpstr>
      <vt:lpstr>'Sch-17'!Print_Area</vt:lpstr>
      <vt:lpstr>'Sch-18'!Print_Area</vt:lpstr>
      <vt:lpstr>'Sch-2B'!Print_Area</vt:lpstr>
      <vt:lpstr>'Sch-3A(i)-Stn-Sup'!Print_Area</vt:lpstr>
      <vt:lpstr>'Sch-3A(ii)-Stn-Ere'!Print_Area</vt:lpstr>
      <vt:lpstr>'Sch-5-COMM'!Print_Area</vt:lpstr>
      <vt:lpstr>'Sch-7'!Print_Area</vt:lpstr>
      <vt:lpstr>'Sch-8'!Print_Area</vt:lpstr>
      <vt:lpstr>'Sch-9(3 of 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CEE Transmission (Operations)  Zone Tumkur</cp:lastModifiedBy>
  <cp:lastPrinted>2026-02-18T06:04:36Z</cp:lastPrinted>
  <dcterms:created xsi:type="dcterms:W3CDTF">2025-10-31T05:37:55Z</dcterms:created>
  <dcterms:modified xsi:type="dcterms:W3CDTF">2026-02-18T06:04:45Z</dcterms:modified>
</cp:coreProperties>
</file>